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F3F61948-F90F-40BF-80D4-2820664C03A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'DC16'!$A$1:$AA$46</definedName>
    <definedName name="_xlnm.Print_Area" localSheetId="10">'DC18'!$A$1:$AA$46</definedName>
    <definedName name="_xlnm.Print_Area" localSheetId="17">'DC19'!$A$1:$AA$46</definedName>
    <definedName name="_xlnm.Print_Area" localSheetId="22">'DC20'!$A$1:$AA$46</definedName>
    <definedName name="_xlnm.Print_Area" localSheetId="1">'FS161'!$A$1:$AA$46</definedName>
    <definedName name="_xlnm.Print_Area" localSheetId="2">'FS162'!$A$1:$AA$46</definedName>
    <definedName name="_xlnm.Print_Area" localSheetId="3">'FS163'!$A$1:$AA$46</definedName>
    <definedName name="_xlnm.Print_Area" localSheetId="5">'FS181'!$A$1:$AA$46</definedName>
    <definedName name="_xlnm.Print_Area" localSheetId="6">'FS182'!$A$1:$AA$46</definedName>
    <definedName name="_xlnm.Print_Area" localSheetId="7">'FS183'!$A$1:$AA$46</definedName>
    <definedName name="_xlnm.Print_Area" localSheetId="8">'FS184'!$A$1:$AA$46</definedName>
    <definedName name="_xlnm.Print_Area" localSheetId="9">'FS185'!$A$1:$AA$46</definedName>
    <definedName name="_xlnm.Print_Area" localSheetId="11">'FS191'!$A$1:$AA$46</definedName>
    <definedName name="_xlnm.Print_Area" localSheetId="12">'FS192'!$A$1:$AA$46</definedName>
    <definedName name="_xlnm.Print_Area" localSheetId="13">'FS193'!$A$1:$AA$46</definedName>
    <definedName name="_xlnm.Print_Area" localSheetId="14">'FS194'!$A$1:$AA$46</definedName>
    <definedName name="_xlnm.Print_Area" localSheetId="15">'FS195'!$A$1:$AA$46</definedName>
    <definedName name="_xlnm.Print_Area" localSheetId="16">'FS196'!$A$1:$AA$46</definedName>
    <definedName name="_xlnm.Print_Area" localSheetId="18">'FS201'!$A$1:$AA$46</definedName>
    <definedName name="_xlnm.Print_Area" localSheetId="19">'FS203'!$A$1:$AA$46</definedName>
    <definedName name="_xlnm.Print_Area" localSheetId="20">'FS204'!$A$1:$AA$46</definedName>
    <definedName name="_xlnm.Print_Area" localSheetId="21">'FS205'!$A$1:$AA$46</definedName>
    <definedName name="_xlnm.Print_Area" localSheetId="0">MAN!$A$1:$AA$46</definedName>
    <definedName name="_xlnm.Print_Area" localSheetId="23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Y42" i="4"/>
  <c r="Z42" i="5"/>
  <c r="Z42" i="6"/>
  <c r="Z42" i="7"/>
  <c r="Y42" i="7"/>
  <c r="Y42" i="8"/>
  <c r="Z42" i="8" s="1"/>
  <c r="Z42" i="9"/>
  <c r="Z42" i="10"/>
  <c r="Z42" i="11"/>
  <c r="Z42" i="12"/>
  <c r="Z42" i="13"/>
  <c r="Y42" i="14"/>
  <c r="Z42" i="14" s="1"/>
  <c r="Z42" i="15"/>
  <c r="Y42" i="15"/>
  <c r="Z42" i="16"/>
  <c r="Y42" i="16"/>
  <c r="Z42" i="17"/>
  <c r="Y42" i="17"/>
  <c r="Z42" i="18"/>
  <c r="Y42" i="18"/>
  <c r="Z42" i="19"/>
  <c r="Z42" i="20"/>
  <c r="Z42" i="21"/>
  <c r="Z42" i="22"/>
  <c r="Z42" i="23"/>
  <c r="Z42" i="1"/>
  <c r="Y42" i="1"/>
  <c r="W42" i="2"/>
  <c r="Y42" i="2" s="1"/>
  <c r="J42" i="2"/>
  <c r="W42" i="3"/>
  <c r="Y42" i="3" s="1"/>
  <c r="J42" i="3"/>
  <c r="W42" i="4"/>
  <c r="J42" i="4"/>
  <c r="W42" i="5"/>
  <c r="Y42" i="5" s="1"/>
  <c r="J42" i="5"/>
  <c r="W42" i="6"/>
  <c r="Y42" i="6" s="1"/>
  <c r="J42" i="6"/>
  <c r="W42" i="7"/>
  <c r="J42" i="7"/>
  <c r="W42" i="8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J42" i="14"/>
  <c r="W42" i="15"/>
  <c r="J42" i="15"/>
  <c r="W42" i="16"/>
  <c r="J42" i="16"/>
  <c r="W42" i="17"/>
  <c r="J42" i="17"/>
  <c r="W42" i="18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Z42" i="24" s="1"/>
  <c r="J42" i="24"/>
  <c r="W42" i="1"/>
  <c r="J42" i="1"/>
  <c r="C41" i="2"/>
  <c r="C43" i="2" s="1"/>
  <c r="F41" i="4"/>
  <c r="F43" i="4" s="1"/>
  <c r="C41" i="4"/>
  <c r="C43" i="4" s="1"/>
  <c r="G41" i="5"/>
  <c r="G43" i="5" s="1"/>
  <c r="H42" i="5" s="1"/>
  <c r="H43" i="5" s="1"/>
  <c r="I42" i="5" s="1"/>
  <c r="I43" i="5" s="1"/>
  <c r="R41" i="7"/>
  <c r="N41" i="8"/>
  <c r="P41" i="10"/>
  <c r="U41" i="11"/>
  <c r="I41" i="12"/>
  <c r="Y41" i="13"/>
  <c r="Y43" i="13" s="1"/>
  <c r="D41" i="13"/>
  <c r="D43" i="13" s="1"/>
  <c r="F41" i="14"/>
  <c r="F43" i="14" s="1"/>
  <c r="G41" i="15"/>
  <c r="G43" i="15" s="1"/>
  <c r="H42" i="15" s="1"/>
  <c r="Y41" i="20"/>
  <c r="Y43" i="20" s="1"/>
  <c r="V41" i="21"/>
  <c r="T41" i="21"/>
  <c r="H41" i="22"/>
  <c r="D41" i="23"/>
  <c r="D43" i="23" s="1"/>
  <c r="Q41" i="1"/>
  <c r="H41" i="1"/>
  <c r="AA39" i="2"/>
  <c r="Y39" i="2"/>
  <c r="X39" i="2"/>
  <c r="Z39" i="2" s="1"/>
  <c r="W39" i="2"/>
  <c r="V39" i="2"/>
  <c r="U39" i="2"/>
  <c r="U41" i="2" s="1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J41" i="7" s="1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E41" i="15" s="1"/>
  <c r="E43" i="15" s="1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M41" i="17" s="1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O41" i="18" s="1"/>
  <c r="N39" i="18"/>
  <c r="M39" i="18"/>
  <c r="L39" i="18"/>
  <c r="L41" i="18" s="1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U41" i="21" s="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AA41" i="23" s="1"/>
  <c r="AA43" i="23" s="1"/>
  <c r="Y39" i="23"/>
  <c r="Y41" i="23" s="1"/>
  <c r="Y43" i="23" s="1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Z39" i="24" s="1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F41" i="24" s="1"/>
  <c r="F43" i="24" s="1"/>
  <c r="E39" i="24"/>
  <c r="E41" i="24" s="1"/>
  <c r="E43" i="24" s="1"/>
  <c r="D39" i="24"/>
  <c r="C39" i="24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I41" i="1" s="1"/>
  <c r="H39" i="1"/>
  <c r="G39" i="1"/>
  <c r="F39" i="1"/>
  <c r="E39" i="1"/>
  <c r="D39" i="1"/>
  <c r="C39" i="1"/>
  <c r="AA30" i="2"/>
  <c r="AA41" i="2" s="1"/>
  <c r="AA43" i="2" s="1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K41" i="2" s="1"/>
  <c r="J30" i="2"/>
  <c r="J41" i="2" s="1"/>
  <c r="I30" i="2"/>
  <c r="I41" i="2" s="1"/>
  <c r="H30" i="2"/>
  <c r="H41" i="2" s="1"/>
  <c r="G30" i="2"/>
  <c r="G41" i="2" s="1"/>
  <c r="G43" i="2" s="1"/>
  <c r="H42" i="2" s="1"/>
  <c r="H43" i="2" s="1"/>
  <c r="I42" i="2" s="1"/>
  <c r="I43" i="2" s="1"/>
  <c r="F30" i="2"/>
  <c r="F41" i="2" s="1"/>
  <c r="F43" i="2" s="1"/>
  <c r="E30" i="2"/>
  <c r="E41" i="2" s="1"/>
  <c r="E43" i="2" s="1"/>
  <c r="D30" i="2"/>
  <c r="D41" i="2" s="1"/>
  <c r="D43" i="2" s="1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M41" i="3" s="1"/>
  <c r="L30" i="3"/>
  <c r="L41" i="3" s="1"/>
  <c r="K30" i="3"/>
  <c r="K41" i="3" s="1"/>
  <c r="J30" i="3"/>
  <c r="J41" i="3" s="1"/>
  <c r="I30" i="3"/>
  <c r="I41" i="3" s="1"/>
  <c r="H30" i="3"/>
  <c r="H41" i="3" s="1"/>
  <c r="G30" i="3"/>
  <c r="G41" i="3" s="1"/>
  <c r="G43" i="3" s="1"/>
  <c r="H42" i="3" s="1"/>
  <c r="H43" i="3" s="1"/>
  <c r="I42" i="3" s="1"/>
  <c r="I43" i="3" s="1"/>
  <c r="F30" i="3"/>
  <c r="F41" i="3" s="1"/>
  <c r="F43" i="3" s="1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O41" i="4" s="1"/>
  <c r="N30" i="4"/>
  <c r="N41" i="4" s="1"/>
  <c r="M30" i="4"/>
  <c r="M41" i="4" s="1"/>
  <c r="L30" i="4"/>
  <c r="L41" i="4" s="1"/>
  <c r="K30" i="4"/>
  <c r="K41" i="4" s="1"/>
  <c r="J30" i="4"/>
  <c r="J41" i="4" s="1"/>
  <c r="I30" i="4"/>
  <c r="I41" i="4" s="1"/>
  <c r="H30" i="4"/>
  <c r="H41" i="4" s="1"/>
  <c r="G30" i="4"/>
  <c r="G41" i="4" s="1"/>
  <c r="G43" i="4" s="1"/>
  <c r="H42" i="4" s="1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Q41" i="5" s="1"/>
  <c r="P30" i="5"/>
  <c r="P41" i="5" s="1"/>
  <c r="O30" i="5"/>
  <c r="O41" i="5" s="1"/>
  <c r="N30" i="5"/>
  <c r="N41" i="5" s="1"/>
  <c r="M30" i="5"/>
  <c r="M41" i="5" s="1"/>
  <c r="L30" i="5"/>
  <c r="L41" i="5" s="1"/>
  <c r="K30" i="5"/>
  <c r="K41" i="5" s="1"/>
  <c r="J30" i="5"/>
  <c r="J41" i="5" s="1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S41" i="6" s="1"/>
  <c r="R30" i="6"/>
  <c r="R41" i="6" s="1"/>
  <c r="Q30" i="6"/>
  <c r="Q41" i="6" s="1"/>
  <c r="P30" i="6"/>
  <c r="P41" i="6" s="1"/>
  <c r="O30" i="6"/>
  <c r="O41" i="6" s="1"/>
  <c r="N30" i="6"/>
  <c r="N41" i="6" s="1"/>
  <c r="M30" i="6"/>
  <c r="M41" i="6" s="1"/>
  <c r="L30" i="6"/>
  <c r="K30" i="6"/>
  <c r="K41" i="6" s="1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V41" i="7" s="1"/>
  <c r="U30" i="7"/>
  <c r="U41" i="7" s="1"/>
  <c r="T30" i="7"/>
  <c r="T41" i="7" s="1"/>
  <c r="S30" i="7"/>
  <c r="S41" i="7" s="1"/>
  <c r="R30" i="7"/>
  <c r="Q30" i="7"/>
  <c r="Q41" i="7" s="1"/>
  <c r="P30" i="7"/>
  <c r="P41" i="7" s="1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X41" i="8" s="1"/>
  <c r="W30" i="8"/>
  <c r="W41" i="8" s="1"/>
  <c r="V30" i="8"/>
  <c r="V41" i="8" s="1"/>
  <c r="U30" i="8"/>
  <c r="U41" i="8" s="1"/>
  <c r="T30" i="8"/>
  <c r="T41" i="8" s="1"/>
  <c r="S30" i="8"/>
  <c r="S41" i="8" s="1"/>
  <c r="R30" i="8"/>
  <c r="R41" i="8" s="1"/>
  <c r="Q30" i="8"/>
  <c r="Q41" i="8" s="1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AA41" i="9" s="1"/>
  <c r="AA43" i="9" s="1"/>
  <c r="Y30" i="9"/>
  <c r="Y41" i="9" s="1"/>
  <c r="Y43" i="9" s="1"/>
  <c r="X30" i="9"/>
  <c r="Z30" i="9" s="1"/>
  <c r="W30" i="9"/>
  <c r="W41" i="9" s="1"/>
  <c r="V30" i="9"/>
  <c r="V41" i="9" s="1"/>
  <c r="U30" i="9"/>
  <c r="U41" i="9" s="1"/>
  <c r="T30" i="9"/>
  <c r="T41" i="9" s="1"/>
  <c r="S30" i="9"/>
  <c r="S41" i="9" s="1"/>
  <c r="R30" i="9"/>
  <c r="R41" i="9" s="1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D41" i="9" s="1"/>
  <c r="D43" i="9" s="1"/>
  <c r="C30" i="9"/>
  <c r="C41" i="9" s="1"/>
  <c r="C43" i="9" s="1"/>
  <c r="AA30" i="10"/>
  <c r="AA41" i="10" s="1"/>
  <c r="AA43" i="10" s="1"/>
  <c r="Y30" i="10"/>
  <c r="Y41" i="10" s="1"/>
  <c r="Y43" i="10" s="1"/>
  <c r="X30" i="10"/>
  <c r="Z30" i="10" s="1"/>
  <c r="W30" i="10"/>
  <c r="W41" i="10" s="1"/>
  <c r="V30" i="10"/>
  <c r="V41" i="10" s="1"/>
  <c r="U30" i="10"/>
  <c r="U41" i="10" s="1"/>
  <c r="T30" i="10"/>
  <c r="T41" i="10" s="1"/>
  <c r="S30" i="10"/>
  <c r="S41" i="10" s="1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F41" i="10" s="1"/>
  <c r="F43" i="10" s="1"/>
  <c r="E30" i="10"/>
  <c r="E41" i="10" s="1"/>
  <c r="E43" i="10" s="1"/>
  <c r="D30" i="10"/>
  <c r="D41" i="10" s="1"/>
  <c r="D43" i="10" s="1"/>
  <c r="C30" i="10"/>
  <c r="C41" i="10" s="1"/>
  <c r="C43" i="10" s="1"/>
  <c r="AA30" i="11"/>
  <c r="AA41" i="11" s="1"/>
  <c r="AA43" i="11" s="1"/>
  <c r="Y30" i="11"/>
  <c r="Y41" i="11" s="1"/>
  <c r="Y43" i="11" s="1"/>
  <c r="X30" i="11"/>
  <c r="Z30" i="11" s="1"/>
  <c r="W30" i="11"/>
  <c r="V30" i="11"/>
  <c r="V41" i="11" s="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H41" i="11" s="1"/>
  <c r="G30" i="11"/>
  <c r="G41" i="11" s="1"/>
  <c r="G43" i="11" s="1"/>
  <c r="H42" i="11" s="1"/>
  <c r="H43" i="11" s="1"/>
  <c r="I42" i="11" s="1"/>
  <c r="F30" i="11"/>
  <c r="F41" i="11" s="1"/>
  <c r="F43" i="11" s="1"/>
  <c r="E30" i="11"/>
  <c r="E41" i="11" s="1"/>
  <c r="E43" i="11" s="1"/>
  <c r="D30" i="11"/>
  <c r="D41" i="11" s="1"/>
  <c r="D43" i="11" s="1"/>
  <c r="C30" i="11"/>
  <c r="C41" i="11" s="1"/>
  <c r="C43" i="11" s="1"/>
  <c r="AA30" i="12"/>
  <c r="AA41" i="12" s="1"/>
  <c r="AA43" i="12" s="1"/>
  <c r="Y30" i="12"/>
  <c r="Y41" i="12" s="1"/>
  <c r="Y43" i="12" s="1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J41" i="12" s="1"/>
  <c r="I30" i="12"/>
  <c r="H30" i="12"/>
  <c r="H41" i="12" s="1"/>
  <c r="G30" i="12"/>
  <c r="G41" i="12" s="1"/>
  <c r="G43" i="12" s="1"/>
  <c r="H42" i="12" s="1"/>
  <c r="H43" i="12" s="1"/>
  <c r="I42" i="12" s="1"/>
  <c r="I43" i="12" s="1"/>
  <c r="F30" i="12"/>
  <c r="F41" i="12" s="1"/>
  <c r="F43" i="12" s="1"/>
  <c r="E30" i="12"/>
  <c r="E41" i="12" s="1"/>
  <c r="E43" i="12" s="1"/>
  <c r="D30" i="12"/>
  <c r="D41" i="12" s="1"/>
  <c r="D43" i="12" s="1"/>
  <c r="C30" i="12"/>
  <c r="C41" i="12" s="1"/>
  <c r="C43" i="12" s="1"/>
  <c r="AA30" i="13"/>
  <c r="AA41" i="13" s="1"/>
  <c r="AA43" i="13" s="1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L41" i="13" s="1"/>
  <c r="K30" i="13"/>
  <c r="K41" i="13" s="1"/>
  <c r="J30" i="13"/>
  <c r="J41" i="13" s="1"/>
  <c r="I30" i="13"/>
  <c r="I41" i="13" s="1"/>
  <c r="H30" i="13"/>
  <c r="H41" i="13" s="1"/>
  <c r="G30" i="13"/>
  <c r="G41" i="13" s="1"/>
  <c r="G43" i="13" s="1"/>
  <c r="H42" i="13" s="1"/>
  <c r="H43" i="13" s="1"/>
  <c r="I42" i="13" s="1"/>
  <c r="I43" i="13" s="1"/>
  <c r="F30" i="13"/>
  <c r="F41" i="13" s="1"/>
  <c r="F43" i="13" s="1"/>
  <c r="E30" i="13"/>
  <c r="E41" i="13" s="1"/>
  <c r="E43" i="13" s="1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N41" i="14" s="1"/>
  <c r="M30" i="14"/>
  <c r="M41" i="14" s="1"/>
  <c r="L30" i="14"/>
  <c r="L41" i="14" s="1"/>
  <c r="K30" i="14"/>
  <c r="K41" i="14" s="1"/>
  <c r="J30" i="14"/>
  <c r="J41" i="14" s="1"/>
  <c r="I30" i="14"/>
  <c r="I41" i="14" s="1"/>
  <c r="H30" i="14"/>
  <c r="H41" i="14" s="1"/>
  <c r="G30" i="14"/>
  <c r="G41" i="14" s="1"/>
  <c r="G43" i="14" s="1"/>
  <c r="H42" i="14" s="1"/>
  <c r="H43" i="14" s="1"/>
  <c r="I42" i="14" s="1"/>
  <c r="I43" i="14" s="1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Q41" i="15" s="1"/>
  <c r="P30" i="15"/>
  <c r="P41" i="15" s="1"/>
  <c r="O30" i="15"/>
  <c r="O41" i="15" s="1"/>
  <c r="N30" i="15"/>
  <c r="N41" i="15" s="1"/>
  <c r="M30" i="15"/>
  <c r="M41" i="15" s="1"/>
  <c r="L30" i="15"/>
  <c r="L41" i="15" s="1"/>
  <c r="K30" i="15"/>
  <c r="K41" i="15" s="1"/>
  <c r="J30" i="15"/>
  <c r="J41" i="15" s="1"/>
  <c r="I30" i="15"/>
  <c r="I41" i="15" s="1"/>
  <c r="H30" i="15"/>
  <c r="G30" i="15"/>
  <c r="F30" i="15"/>
  <c r="E30" i="15"/>
  <c r="D30" i="15"/>
  <c r="C30" i="15"/>
  <c r="AA30" i="16"/>
  <c r="Y30" i="16"/>
  <c r="X30" i="16"/>
  <c r="W30" i="16"/>
  <c r="V30" i="16"/>
  <c r="U30" i="16"/>
  <c r="T30" i="16"/>
  <c r="S30" i="16"/>
  <c r="S41" i="16" s="1"/>
  <c r="R30" i="16"/>
  <c r="R41" i="16" s="1"/>
  <c r="Q30" i="16"/>
  <c r="Q41" i="16" s="1"/>
  <c r="P30" i="16"/>
  <c r="P41" i="16" s="1"/>
  <c r="O30" i="16"/>
  <c r="O41" i="16" s="1"/>
  <c r="N30" i="16"/>
  <c r="N41" i="16" s="1"/>
  <c r="M30" i="16"/>
  <c r="M41" i="16" s="1"/>
  <c r="L30" i="16"/>
  <c r="K30" i="16"/>
  <c r="J30" i="16"/>
  <c r="I30" i="16"/>
  <c r="H30" i="16"/>
  <c r="G30" i="16"/>
  <c r="F30" i="16"/>
  <c r="E30" i="16"/>
  <c r="D30" i="16"/>
  <c r="C30" i="16"/>
  <c r="AA30" i="17"/>
  <c r="Z30" i="17"/>
  <c r="Y30" i="17"/>
  <c r="X30" i="17"/>
  <c r="W30" i="17"/>
  <c r="V30" i="17"/>
  <c r="U30" i="17"/>
  <c r="U41" i="17" s="1"/>
  <c r="T30" i="17"/>
  <c r="T41" i="17" s="1"/>
  <c r="S30" i="17"/>
  <c r="S41" i="17" s="1"/>
  <c r="R30" i="17"/>
  <c r="R41" i="17" s="1"/>
  <c r="Q30" i="17"/>
  <c r="Q41" i="17" s="1"/>
  <c r="P30" i="17"/>
  <c r="P41" i="17" s="1"/>
  <c r="O30" i="17"/>
  <c r="O41" i="17" s="1"/>
  <c r="N30" i="17"/>
  <c r="N41" i="17" s="1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W41" i="18" s="1"/>
  <c r="V30" i="18"/>
  <c r="V41" i="18" s="1"/>
  <c r="U30" i="18"/>
  <c r="U41" i="18" s="1"/>
  <c r="T30" i="18"/>
  <c r="T41" i="18" s="1"/>
  <c r="S30" i="18"/>
  <c r="S41" i="18" s="1"/>
  <c r="R30" i="18"/>
  <c r="R41" i="18" s="1"/>
  <c r="Q30" i="18"/>
  <c r="Q41" i="18" s="1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Y41" i="19" s="1"/>
  <c r="X30" i="19"/>
  <c r="Z30" i="19" s="1"/>
  <c r="W30" i="19"/>
  <c r="W41" i="19" s="1"/>
  <c r="V30" i="19"/>
  <c r="V41" i="19" s="1"/>
  <c r="U30" i="19"/>
  <c r="U41" i="19" s="1"/>
  <c r="T30" i="19"/>
  <c r="T41" i="19" s="1"/>
  <c r="S30" i="19"/>
  <c r="S41" i="19" s="1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C41" i="19" s="1"/>
  <c r="C43" i="19" s="1"/>
  <c r="AA30" i="20"/>
  <c r="AA41" i="20" s="1"/>
  <c r="AA43" i="20" s="1"/>
  <c r="Y30" i="20"/>
  <c r="X30" i="20"/>
  <c r="Z30" i="20" s="1"/>
  <c r="W30" i="20"/>
  <c r="W41" i="20" s="1"/>
  <c r="V30" i="20"/>
  <c r="V41" i="20" s="1"/>
  <c r="U30" i="20"/>
  <c r="U41" i="20" s="1"/>
  <c r="T30" i="20"/>
  <c r="T41" i="20" s="1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E41" i="20" s="1"/>
  <c r="E43" i="20" s="1"/>
  <c r="D30" i="20"/>
  <c r="D41" i="20" s="1"/>
  <c r="D43" i="20" s="1"/>
  <c r="C30" i="20"/>
  <c r="C41" i="20" s="1"/>
  <c r="C43" i="20" s="1"/>
  <c r="AA30" i="21"/>
  <c r="AA41" i="21" s="1"/>
  <c r="AA43" i="21" s="1"/>
  <c r="Y30" i="21"/>
  <c r="Y41" i="21" s="1"/>
  <c r="Y43" i="21" s="1"/>
  <c r="X30" i="21"/>
  <c r="Z30" i="21" s="1"/>
  <c r="W30" i="21"/>
  <c r="W41" i="21" s="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G41" i="21" s="1"/>
  <c r="G43" i="21" s="1"/>
  <c r="H42" i="21" s="1"/>
  <c r="H43" i="21" s="1"/>
  <c r="I42" i="21" s="1"/>
  <c r="I43" i="21" s="1"/>
  <c r="F30" i="21"/>
  <c r="F41" i="21" s="1"/>
  <c r="F43" i="21" s="1"/>
  <c r="E30" i="21"/>
  <c r="E41" i="21" s="1"/>
  <c r="E43" i="21" s="1"/>
  <c r="D30" i="21"/>
  <c r="D41" i="21" s="1"/>
  <c r="D43" i="21" s="1"/>
  <c r="C30" i="21"/>
  <c r="C41" i="21" s="1"/>
  <c r="C43" i="21" s="1"/>
  <c r="AA30" i="22"/>
  <c r="AA41" i="22" s="1"/>
  <c r="AA43" i="22" s="1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J41" i="22" s="1"/>
  <c r="I30" i="22"/>
  <c r="I41" i="22" s="1"/>
  <c r="H30" i="22"/>
  <c r="G30" i="22"/>
  <c r="G41" i="22" s="1"/>
  <c r="G43" i="22" s="1"/>
  <c r="H42" i="22" s="1"/>
  <c r="H43" i="22" s="1"/>
  <c r="I42" i="22" s="1"/>
  <c r="F30" i="22"/>
  <c r="F41" i="22" s="1"/>
  <c r="F43" i="22" s="1"/>
  <c r="E30" i="22"/>
  <c r="E41" i="22" s="1"/>
  <c r="E43" i="22" s="1"/>
  <c r="D30" i="22"/>
  <c r="D41" i="22" s="1"/>
  <c r="D43" i="22" s="1"/>
  <c r="C30" i="22"/>
  <c r="C41" i="22" s="1"/>
  <c r="C43" i="22" s="1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M41" i="23" s="1"/>
  <c r="L30" i="23"/>
  <c r="L41" i="23" s="1"/>
  <c r="K30" i="23"/>
  <c r="K41" i="23" s="1"/>
  <c r="J30" i="23"/>
  <c r="J41" i="23" s="1"/>
  <c r="I30" i="23"/>
  <c r="I41" i="23" s="1"/>
  <c r="H30" i="23"/>
  <c r="H41" i="23" s="1"/>
  <c r="G30" i="23"/>
  <c r="G41" i="23" s="1"/>
  <c r="G43" i="23" s="1"/>
  <c r="H42" i="23" s="1"/>
  <c r="H43" i="23" s="1"/>
  <c r="I42" i="23" s="1"/>
  <c r="I43" i="23" s="1"/>
  <c r="F30" i="23"/>
  <c r="F41" i="23" s="1"/>
  <c r="F43" i="23" s="1"/>
  <c r="E30" i="23"/>
  <c r="E41" i="23" s="1"/>
  <c r="E43" i="23" s="1"/>
  <c r="D30" i="23"/>
  <c r="C30" i="23"/>
  <c r="AA30" i="24"/>
  <c r="Y30" i="24"/>
  <c r="X30" i="24"/>
  <c r="W30" i="24"/>
  <c r="V30" i="24"/>
  <c r="U30" i="24"/>
  <c r="T30" i="24"/>
  <c r="S30" i="24"/>
  <c r="R30" i="24"/>
  <c r="Q30" i="24"/>
  <c r="P30" i="24"/>
  <c r="O30" i="24"/>
  <c r="O41" i="24" s="1"/>
  <c r="N30" i="24"/>
  <c r="N41" i="24" s="1"/>
  <c r="M30" i="24"/>
  <c r="M41" i="24" s="1"/>
  <c r="L30" i="24"/>
  <c r="L41" i="24" s="1"/>
  <c r="K30" i="24"/>
  <c r="K41" i="24" s="1"/>
  <c r="J30" i="24"/>
  <c r="J41" i="24" s="1"/>
  <c r="I30" i="24"/>
  <c r="I41" i="24" s="1"/>
  <c r="H30" i="24"/>
  <c r="H41" i="24" s="1"/>
  <c r="G30" i="24"/>
  <c r="G41" i="24" s="1"/>
  <c r="G43" i="24" s="1"/>
  <c r="H42" i="24" s="1"/>
  <c r="H43" i="24" s="1"/>
  <c r="I42" i="24" s="1"/>
  <c r="I43" i="24" s="1"/>
  <c r="F30" i="24"/>
  <c r="E30" i="24"/>
  <c r="D30" i="24"/>
  <c r="C30" i="24"/>
  <c r="AA30" i="1"/>
  <c r="Y30" i="1"/>
  <c r="X30" i="1"/>
  <c r="Z30" i="1" s="1"/>
  <c r="W30" i="1"/>
  <c r="V30" i="1"/>
  <c r="U30" i="1"/>
  <c r="T30" i="1"/>
  <c r="S30" i="1"/>
  <c r="R30" i="1"/>
  <c r="Q30" i="1"/>
  <c r="P30" i="1"/>
  <c r="P41" i="1" s="1"/>
  <c r="O30" i="1"/>
  <c r="O41" i="1" s="1"/>
  <c r="N30" i="1"/>
  <c r="N41" i="1" s="1"/>
  <c r="M30" i="1"/>
  <c r="M41" i="1" s="1"/>
  <c r="L30" i="1"/>
  <c r="L41" i="1" s="1"/>
  <c r="K30" i="1"/>
  <c r="K41" i="1" s="1"/>
  <c r="J30" i="1"/>
  <c r="J41" i="1" s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X41" i="2" s="1"/>
  <c r="W17" i="2"/>
  <c r="W41" i="2" s="1"/>
  <c r="V17" i="2"/>
  <c r="V41" i="2" s="1"/>
  <c r="U17" i="2"/>
  <c r="T17" i="2"/>
  <c r="T41" i="2" s="1"/>
  <c r="S17" i="2"/>
  <c r="S41" i="2" s="1"/>
  <c r="R17" i="2"/>
  <c r="R41" i="2" s="1"/>
  <c r="Q17" i="2"/>
  <c r="Q41" i="2" s="1"/>
  <c r="P17" i="2"/>
  <c r="O17" i="2"/>
  <c r="O41" i="2" s="1"/>
  <c r="N17" i="2"/>
  <c r="N41" i="2" s="1"/>
  <c r="M17" i="2"/>
  <c r="M41" i="2" s="1"/>
  <c r="L17" i="2"/>
  <c r="L41" i="2" s="1"/>
  <c r="K17" i="2"/>
  <c r="J17" i="2"/>
  <c r="I17" i="2"/>
  <c r="H17" i="2"/>
  <c r="G17" i="2"/>
  <c r="F17" i="2"/>
  <c r="E17" i="2"/>
  <c r="D17" i="2"/>
  <c r="C17" i="2"/>
  <c r="AA17" i="3"/>
  <c r="AA41" i="3" s="1"/>
  <c r="AA43" i="3" s="1"/>
  <c r="Y17" i="3"/>
  <c r="Y41" i="3" s="1"/>
  <c r="X17" i="3"/>
  <c r="Z17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Q17" i="3"/>
  <c r="Q41" i="3" s="1"/>
  <c r="P17" i="3"/>
  <c r="P41" i="3" s="1"/>
  <c r="O17" i="3"/>
  <c r="O41" i="3" s="1"/>
  <c r="N17" i="3"/>
  <c r="N41" i="3" s="1"/>
  <c r="M17" i="3"/>
  <c r="L17" i="3"/>
  <c r="K17" i="3"/>
  <c r="J17" i="3"/>
  <c r="I17" i="3"/>
  <c r="H17" i="3"/>
  <c r="G17" i="3"/>
  <c r="F17" i="3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Z17" i="4" s="1"/>
  <c r="W17" i="4"/>
  <c r="W41" i="4" s="1"/>
  <c r="V17" i="4"/>
  <c r="V41" i="4" s="1"/>
  <c r="U17" i="4"/>
  <c r="U41" i="4" s="1"/>
  <c r="T17" i="4"/>
  <c r="S17" i="4"/>
  <c r="S41" i="4" s="1"/>
  <c r="R17" i="4"/>
  <c r="R41" i="4" s="1"/>
  <c r="Q17" i="4"/>
  <c r="Q41" i="4" s="1"/>
  <c r="P17" i="4"/>
  <c r="P41" i="4" s="1"/>
  <c r="O17" i="4"/>
  <c r="N17" i="4"/>
  <c r="M17" i="4"/>
  <c r="L17" i="4"/>
  <c r="K17" i="4"/>
  <c r="J17" i="4"/>
  <c r="I17" i="4"/>
  <c r="H17" i="4"/>
  <c r="G17" i="4"/>
  <c r="F17" i="4"/>
  <c r="E17" i="4"/>
  <c r="E41" i="4" s="1"/>
  <c r="E43" i="4" s="1"/>
  <c r="D17" i="4"/>
  <c r="D41" i="4" s="1"/>
  <c r="D43" i="4" s="1"/>
  <c r="C17" i="4"/>
  <c r="AA17" i="5"/>
  <c r="AA41" i="5" s="1"/>
  <c r="AA43" i="5" s="1"/>
  <c r="Y17" i="5"/>
  <c r="Y41" i="5" s="1"/>
  <c r="Y43" i="5" s="1"/>
  <c r="X17" i="5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P17" i="5"/>
  <c r="O17" i="5"/>
  <c r="N17" i="5"/>
  <c r="M17" i="5"/>
  <c r="L17" i="5"/>
  <c r="K17" i="5"/>
  <c r="J17" i="5"/>
  <c r="I17" i="5"/>
  <c r="I41" i="5" s="1"/>
  <c r="H17" i="5"/>
  <c r="H41" i="5" s="1"/>
  <c r="G17" i="5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X41" i="6" s="1"/>
  <c r="X43" i="6" s="1"/>
  <c r="W17" i="6"/>
  <c r="W41" i="6" s="1"/>
  <c r="V17" i="6"/>
  <c r="V41" i="6" s="1"/>
  <c r="U17" i="6"/>
  <c r="T17" i="6"/>
  <c r="T41" i="6" s="1"/>
  <c r="S17" i="6"/>
  <c r="R17" i="6"/>
  <c r="Q17" i="6"/>
  <c r="P17" i="6"/>
  <c r="O17" i="6"/>
  <c r="N17" i="6"/>
  <c r="M17" i="6"/>
  <c r="L17" i="6"/>
  <c r="L41" i="6" s="1"/>
  <c r="K17" i="6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C17" i="6"/>
  <c r="C41" i="6" s="1"/>
  <c r="C43" i="6" s="1"/>
  <c r="AA17" i="7"/>
  <c r="Y17" i="7"/>
  <c r="X17" i="7"/>
  <c r="Z17" i="7" s="1"/>
  <c r="W17" i="7"/>
  <c r="W41" i="7" s="1"/>
  <c r="V17" i="7"/>
  <c r="U17" i="7"/>
  <c r="T17" i="7"/>
  <c r="S17" i="7"/>
  <c r="R17" i="7"/>
  <c r="Q17" i="7"/>
  <c r="P17" i="7"/>
  <c r="O17" i="7"/>
  <c r="O41" i="7" s="1"/>
  <c r="N17" i="7"/>
  <c r="N41" i="7" s="1"/>
  <c r="M17" i="7"/>
  <c r="M41" i="7" s="1"/>
  <c r="L17" i="7"/>
  <c r="L41" i="7" s="1"/>
  <c r="K17" i="7"/>
  <c r="K41" i="7" s="1"/>
  <c r="J17" i="7"/>
  <c r="I17" i="7"/>
  <c r="I41" i="7" s="1"/>
  <c r="H17" i="7"/>
  <c r="H41" i="7" s="1"/>
  <c r="G17" i="7"/>
  <c r="F17" i="7"/>
  <c r="F41" i="7" s="1"/>
  <c r="F43" i="7" s="1"/>
  <c r="E17" i="7"/>
  <c r="D17" i="7"/>
  <c r="D41" i="7" s="1"/>
  <c r="D43" i="7" s="1"/>
  <c r="C17" i="7"/>
  <c r="AA17" i="8"/>
  <c r="Y17" i="8"/>
  <c r="Y41" i="8" s="1"/>
  <c r="Y43" i="8" s="1"/>
  <c r="X17" i="8"/>
  <c r="W17" i="8"/>
  <c r="V17" i="8"/>
  <c r="U17" i="8"/>
  <c r="T17" i="8"/>
  <c r="S17" i="8"/>
  <c r="R17" i="8"/>
  <c r="Q17" i="8"/>
  <c r="P17" i="8"/>
  <c r="P41" i="8" s="1"/>
  <c r="O17" i="8"/>
  <c r="O41" i="8" s="1"/>
  <c r="N17" i="8"/>
  <c r="M17" i="8"/>
  <c r="M41" i="8" s="1"/>
  <c r="L17" i="8"/>
  <c r="L41" i="8" s="1"/>
  <c r="K17" i="8"/>
  <c r="K41" i="8" s="1"/>
  <c r="J17" i="8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F17" i="8"/>
  <c r="E17" i="8"/>
  <c r="D17" i="8"/>
  <c r="D41" i="8" s="1"/>
  <c r="D43" i="8" s="1"/>
  <c r="C17" i="8"/>
  <c r="C41" i="8" s="1"/>
  <c r="C43" i="8" s="1"/>
  <c r="AA17" i="9"/>
  <c r="Y17" i="9"/>
  <c r="X17" i="9"/>
  <c r="Z17" i="9" s="1"/>
  <c r="W17" i="9"/>
  <c r="V17" i="9"/>
  <c r="U17" i="9"/>
  <c r="T17" i="9"/>
  <c r="S17" i="9"/>
  <c r="R17" i="9"/>
  <c r="Q17" i="9"/>
  <c r="Q41" i="9" s="1"/>
  <c r="P17" i="9"/>
  <c r="P41" i="9" s="1"/>
  <c r="O17" i="9"/>
  <c r="O41" i="9" s="1"/>
  <c r="N17" i="9"/>
  <c r="N41" i="9" s="1"/>
  <c r="M17" i="9"/>
  <c r="M41" i="9" s="1"/>
  <c r="L17" i="9"/>
  <c r="K17" i="9"/>
  <c r="K41" i="9" s="1"/>
  <c r="J17" i="9"/>
  <c r="J41" i="9" s="1"/>
  <c r="I17" i="9"/>
  <c r="I41" i="9" s="1"/>
  <c r="H17" i="9"/>
  <c r="G17" i="9"/>
  <c r="F17" i="9"/>
  <c r="F41" i="9" s="1"/>
  <c r="F43" i="9" s="1"/>
  <c r="E17" i="9"/>
  <c r="E41" i="9" s="1"/>
  <c r="E43" i="9" s="1"/>
  <c r="D17" i="9"/>
  <c r="C17" i="9"/>
  <c r="AA17" i="10"/>
  <c r="Y17" i="10"/>
  <c r="X17" i="10"/>
  <c r="Z17" i="10" s="1"/>
  <c r="W17" i="10"/>
  <c r="V17" i="10"/>
  <c r="U17" i="10"/>
  <c r="T17" i="10"/>
  <c r="S17" i="10"/>
  <c r="R17" i="10"/>
  <c r="R41" i="10" s="1"/>
  <c r="Q17" i="10"/>
  <c r="Q41" i="10" s="1"/>
  <c r="P17" i="10"/>
  <c r="O17" i="10"/>
  <c r="O41" i="10" s="1"/>
  <c r="N17" i="10"/>
  <c r="M17" i="10"/>
  <c r="M41" i="10" s="1"/>
  <c r="L17" i="10"/>
  <c r="L41" i="10" s="1"/>
  <c r="K17" i="10"/>
  <c r="K41" i="10" s="1"/>
  <c r="J17" i="10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E17" i="10"/>
  <c r="D17" i="10"/>
  <c r="C17" i="10"/>
  <c r="AA17" i="11"/>
  <c r="Y17" i="11"/>
  <c r="X17" i="11"/>
  <c r="Z17" i="11" s="1"/>
  <c r="W17" i="11"/>
  <c r="W41" i="11" s="1"/>
  <c r="V17" i="11"/>
  <c r="U17" i="11"/>
  <c r="T17" i="11"/>
  <c r="T41" i="11" s="1"/>
  <c r="S17" i="11"/>
  <c r="S41" i="11" s="1"/>
  <c r="R17" i="11"/>
  <c r="R41" i="11" s="1"/>
  <c r="Q17" i="11"/>
  <c r="Q41" i="11" s="1"/>
  <c r="P17" i="11"/>
  <c r="O17" i="11"/>
  <c r="O41" i="11" s="1"/>
  <c r="N17" i="11"/>
  <c r="N41" i="11" s="1"/>
  <c r="M17" i="11"/>
  <c r="M41" i="11" s="1"/>
  <c r="L17" i="11"/>
  <c r="K17" i="11"/>
  <c r="J17" i="11"/>
  <c r="J41" i="11" s="1"/>
  <c r="I17" i="11"/>
  <c r="I41" i="11" s="1"/>
  <c r="H17" i="11"/>
  <c r="G17" i="11"/>
  <c r="F17" i="11"/>
  <c r="E17" i="11"/>
  <c r="D17" i="11"/>
  <c r="C17" i="11"/>
  <c r="AA17" i="12"/>
  <c r="Y17" i="12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Q17" i="12"/>
  <c r="Q41" i="12" s="1"/>
  <c r="P17" i="12"/>
  <c r="P41" i="12" s="1"/>
  <c r="O17" i="12"/>
  <c r="O41" i="12" s="1"/>
  <c r="N17" i="12"/>
  <c r="M17" i="12"/>
  <c r="L17" i="12"/>
  <c r="L41" i="12" s="1"/>
  <c r="K17" i="12"/>
  <c r="K41" i="12" s="1"/>
  <c r="J17" i="12"/>
  <c r="I17" i="12"/>
  <c r="H17" i="12"/>
  <c r="G17" i="12"/>
  <c r="F17" i="12"/>
  <c r="E17" i="12"/>
  <c r="D17" i="12"/>
  <c r="C17" i="12"/>
  <c r="AA17" i="13"/>
  <c r="Y17" i="13"/>
  <c r="X17" i="13"/>
  <c r="Z17" i="13" s="1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P17" i="13"/>
  <c r="O17" i="13"/>
  <c r="O41" i="13" s="1"/>
  <c r="N17" i="13"/>
  <c r="N41" i="13" s="1"/>
  <c r="M17" i="13"/>
  <c r="M41" i="13" s="1"/>
  <c r="L17" i="13"/>
  <c r="K17" i="13"/>
  <c r="J17" i="13"/>
  <c r="I17" i="13"/>
  <c r="H17" i="13"/>
  <c r="G17" i="13"/>
  <c r="F17" i="13"/>
  <c r="E17" i="13"/>
  <c r="D17" i="13"/>
  <c r="C17" i="13"/>
  <c r="C41" i="13" s="1"/>
  <c r="C43" i="13" s="1"/>
  <c r="AA17" i="14"/>
  <c r="AA41" i="14" s="1"/>
  <c r="AA43" i="14" s="1"/>
  <c r="Y17" i="14"/>
  <c r="Z17" i="14" s="1"/>
  <c r="X17" i="14"/>
  <c r="X41" i="14" s="1"/>
  <c r="W17" i="14"/>
  <c r="W41" i="14" s="1"/>
  <c r="V17" i="14"/>
  <c r="V41" i="14" s="1"/>
  <c r="U17" i="14"/>
  <c r="U41" i="14" s="1"/>
  <c r="T17" i="14"/>
  <c r="S17" i="14"/>
  <c r="R17" i="14"/>
  <c r="R41" i="14" s="1"/>
  <c r="Q17" i="14"/>
  <c r="Q41" i="14" s="1"/>
  <c r="P17" i="14"/>
  <c r="P41" i="14" s="1"/>
  <c r="O17" i="14"/>
  <c r="O41" i="14" s="1"/>
  <c r="N17" i="14"/>
  <c r="M17" i="14"/>
  <c r="L17" i="14"/>
  <c r="K17" i="14"/>
  <c r="J17" i="14"/>
  <c r="I17" i="14"/>
  <c r="H17" i="14"/>
  <c r="G17" i="14"/>
  <c r="F17" i="14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X43" i="15" s="1"/>
  <c r="Z43" i="15" s="1"/>
  <c r="W17" i="15"/>
  <c r="V17" i="15"/>
  <c r="U17" i="15"/>
  <c r="U41" i="15" s="1"/>
  <c r="T17" i="15"/>
  <c r="T41" i="15" s="1"/>
  <c r="S17" i="15"/>
  <c r="S41" i="15" s="1"/>
  <c r="R17" i="15"/>
  <c r="R41" i="15" s="1"/>
  <c r="Q17" i="15"/>
  <c r="P17" i="15"/>
  <c r="O17" i="15"/>
  <c r="N17" i="15"/>
  <c r="M17" i="15"/>
  <c r="L17" i="15"/>
  <c r="K17" i="15"/>
  <c r="J17" i="15"/>
  <c r="I17" i="15"/>
  <c r="H17" i="15"/>
  <c r="H41" i="15" s="1"/>
  <c r="G17" i="15"/>
  <c r="F17" i="15"/>
  <c r="F41" i="15" s="1"/>
  <c r="F43" i="15" s="1"/>
  <c r="E17" i="15"/>
  <c r="D17" i="15"/>
  <c r="D41" i="15" s="1"/>
  <c r="D43" i="15" s="1"/>
  <c r="C17" i="15"/>
  <c r="C41" i="15" s="1"/>
  <c r="C43" i="15" s="1"/>
  <c r="AA17" i="16"/>
  <c r="AA41" i="16" s="1"/>
  <c r="AA43" i="16" s="1"/>
  <c r="Y17" i="16"/>
  <c r="X17" i="16"/>
  <c r="W17" i="16"/>
  <c r="W41" i="16" s="1"/>
  <c r="V17" i="16"/>
  <c r="V41" i="16" s="1"/>
  <c r="U17" i="16"/>
  <c r="U41" i="16" s="1"/>
  <c r="T17" i="16"/>
  <c r="T41" i="16" s="1"/>
  <c r="S17" i="16"/>
  <c r="R17" i="16"/>
  <c r="Q17" i="16"/>
  <c r="P17" i="16"/>
  <c r="O17" i="16"/>
  <c r="N17" i="16"/>
  <c r="M17" i="16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F17" i="16"/>
  <c r="F41" i="16" s="1"/>
  <c r="F43" i="16" s="1"/>
  <c r="E17" i="16"/>
  <c r="E41" i="16" s="1"/>
  <c r="E43" i="16" s="1"/>
  <c r="D17" i="16"/>
  <c r="C17" i="16"/>
  <c r="AA17" i="17"/>
  <c r="AA41" i="17" s="1"/>
  <c r="AA43" i="17" s="1"/>
  <c r="Y17" i="17"/>
  <c r="Y41" i="17" s="1"/>
  <c r="Y43" i="17" s="1"/>
  <c r="X17" i="17"/>
  <c r="W17" i="17"/>
  <c r="W41" i="17" s="1"/>
  <c r="V17" i="17"/>
  <c r="V41" i="17" s="1"/>
  <c r="U17" i="17"/>
  <c r="T17" i="17"/>
  <c r="S17" i="17"/>
  <c r="R17" i="17"/>
  <c r="Q17" i="17"/>
  <c r="P17" i="17"/>
  <c r="O17" i="17"/>
  <c r="N17" i="17"/>
  <c r="M17" i="17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E17" i="17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Z17" i="18" s="1"/>
  <c r="W17" i="18"/>
  <c r="V17" i="18"/>
  <c r="U17" i="18"/>
  <c r="T17" i="18"/>
  <c r="S17" i="18"/>
  <c r="R17" i="18"/>
  <c r="Q17" i="18"/>
  <c r="P17" i="18"/>
  <c r="P41" i="18" s="1"/>
  <c r="O17" i="18"/>
  <c r="N17" i="18"/>
  <c r="N41" i="18" s="1"/>
  <c r="M17" i="18"/>
  <c r="M41" i="18" s="1"/>
  <c r="L17" i="18"/>
  <c r="K17" i="18"/>
  <c r="K41" i="18" s="1"/>
  <c r="J17" i="18"/>
  <c r="J41" i="18" s="1"/>
  <c r="I17" i="18"/>
  <c r="I41" i="18" s="1"/>
  <c r="H17" i="18"/>
  <c r="G17" i="18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X17" i="19"/>
  <c r="Z17" i="19" s="1"/>
  <c r="W17" i="19"/>
  <c r="V17" i="19"/>
  <c r="U17" i="19"/>
  <c r="T17" i="19"/>
  <c r="S17" i="19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I17" i="19"/>
  <c r="H17" i="19"/>
  <c r="H41" i="19" s="1"/>
  <c r="G17" i="19"/>
  <c r="G41" i="19" s="1"/>
  <c r="G43" i="19" s="1"/>
  <c r="H42" i="19" s="1"/>
  <c r="H43" i="19" s="1"/>
  <c r="I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AA17" i="20"/>
  <c r="Y17" i="20"/>
  <c r="X17" i="20"/>
  <c r="Z17" i="20" s="1"/>
  <c r="W17" i="20"/>
  <c r="V17" i="20"/>
  <c r="U17" i="20"/>
  <c r="T17" i="20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F17" i="20"/>
  <c r="F41" i="20" s="1"/>
  <c r="F43" i="20" s="1"/>
  <c r="E17" i="20"/>
  <c r="D17" i="20"/>
  <c r="C17" i="20"/>
  <c r="AA17" i="21"/>
  <c r="Y17" i="21"/>
  <c r="X17" i="21"/>
  <c r="W17" i="21"/>
  <c r="V17" i="21"/>
  <c r="U17" i="21"/>
  <c r="T17" i="2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M17" i="21"/>
  <c r="L17" i="21"/>
  <c r="K17" i="21"/>
  <c r="K41" i="21" s="1"/>
  <c r="J17" i="21"/>
  <c r="J41" i="21" s="1"/>
  <c r="I17" i="21"/>
  <c r="I41" i="21" s="1"/>
  <c r="H17" i="21"/>
  <c r="H41" i="21" s="1"/>
  <c r="G17" i="21"/>
  <c r="F17" i="21"/>
  <c r="E17" i="21"/>
  <c r="D17" i="21"/>
  <c r="C17" i="21"/>
  <c r="AA17" i="22"/>
  <c r="Y17" i="22"/>
  <c r="Y41" i="22" s="1"/>
  <c r="Y43" i="22" s="1"/>
  <c r="X17" i="22"/>
  <c r="Z17" i="22" s="1"/>
  <c r="W17" i="22"/>
  <c r="W41" i="22" s="1"/>
  <c r="V17" i="22"/>
  <c r="V41" i="22" s="1"/>
  <c r="U17" i="22"/>
  <c r="U41" i="22" s="1"/>
  <c r="T17" i="22"/>
  <c r="T41" i="22" s="1"/>
  <c r="S17" i="22"/>
  <c r="R17" i="22"/>
  <c r="R41" i="22" s="1"/>
  <c r="Q17" i="22"/>
  <c r="P17" i="22"/>
  <c r="O17" i="22"/>
  <c r="O41" i="22" s="1"/>
  <c r="N17" i="22"/>
  <c r="M17" i="22"/>
  <c r="M41" i="22" s="1"/>
  <c r="L17" i="22"/>
  <c r="L41" i="22" s="1"/>
  <c r="K17" i="22"/>
  <c r="K41" i="22" s="1"/>
  <c r="J17" i="22"/>
  <c r="I17" i="22"/>
  <c r="H17" i="22"/>
  <c r="G17" i="22"/>
  <c r="F17" i="22"/>
  <c r="E17" i="22"/>
  <c r="D17" i="22"/>
  <c r="C17" i="22"/>
  <c r="AA17" i="23"/>
  <c r="Y17" i="23"/>
  <c r="X17" i="23"/>
  <c r="Z17" i="23" s="1"/>
  <c r="W17" i="23"/>
  <c r="W41" i="23" s="1"/>
  <c r="V17" i="23"/>
  <c r="U17" i="23"/>
  <c r="U41" i="23" s="1"/>
  <c r="T17" i="23"/>
  <c r="S17" i="23"/>
  <c r="R17" i="23"/>
  <c r="R41" i="23" s="1"/>
  <c r="Q17" i="23"/>
  <c r="Q41" i="23" s="1"/>
  <c r="P17" i="23"/>
  <c r="P41" i="23" s="1"/>
  <c r="O17" i="23"/>
  <c r="O41" i="23" s="1"/>
  <c r="N17" i="23"/>
  <c r="N41" i="23" s="1"/>
  <c r="M17" i="23"/>
  <c r="L17" i="23"/>
  <c r="K17" i="23"/>
  <c r="J17" i="23"/>
  <c r="I17" i="23"/>
  <c r="H17" i="23"/>
  <c r="G17" i="23"/>
  <c r="F17" i="23"/>
  <c r="E17" i="23"/>
  <c r="D17" i="23"/>
  <c r="C17" i="23"/>
  <c r="C41" i="23" s="1"/>
  <c r="C43" i="23" s="1"/>
  <c r="AA17" i="24"/>
  <c r="AA41" i="24" s="1"/>
  <c r="AA43" i="24" s="1"/>
  <c r="Y17" i="24"/>
  <c r="X17" i="24"/>
  <c r="W17" i="24"/>
  <c r="V17" i="24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N17" i="24"/>
  <c r="M17" i="24"/>
  <c r="L17" i="24"/>
  <c r="K17" i="24"/>
  <c r="J17" i="24"/>
  <c r="I17" i="24"/>
  <c r="H17" i="24"/>
  <c r="G17" i="24"/>
  <c r="F17" i="24"/>
  <c r="E17" i="24"/>
  <c r="D17" i="24"/>
  <c r="D41" i="24" s="1"/>
  <c r="D43" i="24" s="1"/>
  <c r="C17" i="24"/>
  <c r="C41" i="24" s="1"/>
  <c r="C43" i="24" s="1"/>
  <c r="AA17" i="1"/>
  <c r="AA41" i="1" s="1"/>
  <c r="AA43" i="1" s="1"/>
  <c r="Y17" i="1"/>
  <c r="X17" i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P17" i="1"/>
  <c r="O17" i="1"/>
  <c r="N17" i="1"/>
  <c r="M17" i="1"/>
  <c r="L17" i="1"/>
  <c r="K17" i="1"/>
  <c r="J17" i="1"/>
  <c r="I17" i="1"/>
  <c r="H17" i="1"/>
  <c r="G17" i="1"/>
  <c r="G41" i="1" s="1"/>
  <c r="G43" i="1" s="1"/>
  <c r="H42" i="1" s="1"/>
  <c r="H43" i="1" s="1"/>
  <c r="I42" i="1" s="1"/>
  <c r="F17" i="1"/>
  <c r="F41" i="1" s="1"/>
  <c r="F43" i="1" s="1"/>
  <c r="E17" i="1"/>
  <c r="D17" i="1"/>
  <c r="D41" i="1" s="1"/>
  <c r="D43" i="1" s="1"/>
  <c r="C17" i="1"/>
  <c r="H43" i="4" l="1"/>
  <c r="I42" i="4" s="1"/>
  <c r="I43" i="4" s="1"/>
  <c r="I43" i="22"/>
  <c r="K42" i="22" s="1"/>
  <c r="I43" i="11"/>
  <c r="Z41" i="8"/>
  <c r="X43" i="8"/>
  <c r="Z43" i="8" s="1"/>
  <c r="Z41" i="14"/>
  <c r="X43" i="14"/>
  <c r="Z43" i="14" s="1"/>
  <c r="Y43" i="3"/>
  <c r="Z41" i="2"/>
  <c r="X43" i="2"/>
  <c r="Z43" i="2" s="1"/>
  <c r="Y43" i="19"/>
  <c r="I43" i="1"/>
  <c r="J43" i="1" s="1"/>
  <c r="Y41" i="16"/>
  <c r="Y43" i="16" s="1"/>
  <c r="C41" i="1"/>
  <c r="C43" i="1" s="1"/>
  <c r="Z17" i="1"/>
  <c r="X41" i="1"/>
  <c r="X41" i="23"/>
  <c r="Y41" i="7"/>
  <c r="Y43" i="7" s="1"/>
  <c r="I41" i="19"/>
  <c r="I43" i="19" s="1"/>
  <c r="T41" i="14"/>
  <c r="F41" i="17"/>
  <c r="F43" i="17" s="1"/>
  <c r="Z30" i="2"/>
  <c r="Z41" i="15"/>
  <c r="AA41" i="8"/>
  <c r="AA43" i="8" s="1"/>
  <c r="Z30" i="12"/>
  <c r="X41" i="19"/>
  <c r="X41" i="11"/>
  <c r="X41" i="4"/>
  <c r="P41" i="13"/>
  <c r="N41" i="12"/>
  <c r="L41" i="11"/>
  <c r="J41" i="10"/>
  <c r="H41" i="9"/>
  <c r="F41" i="8"/>
  <c r="F43" i="8" s="1"/>
  <c r="N41" i="22"/>
  <c r="L41" i="21"/>
  <c r="Z17" i="16"/>
  <c r="X41" i="16"/>
  <c r="V41" i="15"/>
  <c r="S41" i="14"/>
  <c r="Q41" i="13"/>
  <c r="E41" i="7"/>
  <c r="E43" i="7" s="1"/>
  <c r="AA41" i="7"/>
  <c r="AA43" i="7" s="1"/>
  <c r="T41" i="4"/>
  <c r="R41" i="3"/>
  <c r="P41" i="2"/>
  <c r="X41" i="20"/>
  <c r="X41" i="12"/>
  <c r="M41" i="21"/>
  <c r="M41" i="12"/>
  <c r="G41" i="7"/>
  <c r="G43" i="7" s="1"/>
  <c r="H42" i="7" s="1"/>
  <c r="H43" i="7" s="1"/>
  <c r="I42" i="7" s="1"/>
  <c r="I43" i="7" s="1"/>
  <c r="K42" i="7" s="1"/>
  <c r="D41" i="6"/>
  <c r="D43" i="6" s="1"/>
  <c r="Z17" i="5"/>
  <c r="X41" i="5"/>
  <c r="C41" i="16"/>
  <c r="C43" i="16" s="1"/>
  <c r="J41" i="19"/>
  <c r="J41" i="8"/>
  <c r="H43" i="15"/>
  <c r="I42" i="15" s="1"/>
  <c r="I43" i="15" s="1"/>
  <c r="K42" i="15" s="1"/>
  <c r="Z17" i="24"/>
  <c r="X41" i="24"/>
  <c r="V41" i="23"/>
  <c r="S41" i="22"/>
  <c r="Z30" i="8"/>
  <c r="X41" i="21"/>
  <c r="X41" i="13"/>
  <c r="E41" i="17"/>
  <c r="E43" i="17" s="1"/>
  <c r="S41" i="23"/>
  <c r="D41" i="16"/>
  <c r="D43" i="16" s="1"/>
  <c r="R41" i="12"/>
  <c r="E41" i="1"/>
  <c r="E43" i="1" s="1"/>
  <c r="Y41" i="24"/>
  <c r="Y43" i="24" s="1"/>
  <c r="X41" i="9"/>
  <c r="E41" i="8"/>
  <c r="E43" i="8" s="1"/>
  <c r="P41" i="22"/>
  <c r="H41" i="18"/>
  <c r="W41" i="24"/>
  <c r="W41" i="15"/>
  <c r="Z17" i="6"/>
  <c r="Y41" i="6"/>
  <c r="Y43" i="6" s="1"/>
  <c r="Z43" i="6" s="1"/>
  <c r="L41" i="20"/>
  <c r="V41" i="24"/>
  <c r="T41" i="23"/>
  <c r="Z17" i="15"/>
  <c r="X41" i="22"/>
  <c r="U41" i="6"/>
  <c r="Z17" i="17"/>
  <c r="X41" i="17"/>
  <c r="G41" i="9"/>
  <c r="G43" i="9" s="1"/>
  <c r="H42" i="9" s="1"/>
  <c r="G41" i="18"/>
  <c r="G43" i="18" s="1"/>
  <c r="H42" i="18" s="1"/>
  <c r="N41" i="21"/>
  <c r="Q41" i="22"/>
  <c r="Y41" i="14"/>
  <c r="Y43" i="14" s="1"/>
  <c r="X41" i="3"/>
  <c r="X41" i="7"/>
  <c r="K41" i="11"/>
  <c r="P41" i="11"/>
  <c r="Y41" i="1"/>
  <c r="Y43" i="1" s="1"/>
  <c r="Z30" i="16"/>
  <c r="C41" i="7"/>
  <c r="C43" i="7" s="1"/>
  <c r="K41" i="20"/>
  <c r="N41" i="10"/>
  <c r="L41" i="9"/>
  <c r="Z17" i="2"/>
  <c r="X41" i="10"/>
  <c r="X41" i="18"/>
  <c r="Z39" i="21"/>
  <c r="Z17" i="21"/>
  <c r="Z39" i="20"/>
  <c r="Z30" i="24"/>
  <c r="Z30" i="4"/>
  <c r="Z17" i="8"/>
  <c r="J43" i="21"/>
  <c r="K42" i="21"/>
  <c r="J43" i="23"/>
  <c r="K42" i="23"/>
  <c r="K42" i="24"/>
  <c r="J43" i="24"/>
  <c r="N42" i="22"/>
  <c r="K43" i="22"/>
  <c r="L42" i="22" s="1"/>
  <c r="L43" i="22" s="1"/>
  <c r="M42" i="22" s="1"/>
  <c r="M43" i="22" s="1"/>
  <c r="K42" i="14"/>
  <c r="J43" i="14"/>
  <c r="J43" i="5"/>
  <c r="K42" i="5"/>
  <c r="J43" i="2"/>
  <c r="K42" i="2"/>
  <c r="J43" i="20"/>
  <c r="K42" i="20"/>
  <c r="J43" i="12"/>
  <c r="K42" i="12"/>
  <c r="K42" i="11"/>
  <c r="J43" i="11"/>
  <c r="K42" i="6"/>
  <c r="J43" i="6"/>
  <c r="K42" i="3"/>
  <c r="J43" i="3"/>
  <c r="J43" i="22"/>
  <c r="K42" i="16"/>
  <c r="J43" i="16"/>
  <c r="J43" i="13"/>
  <c r="K42" i="13"/>
  <c r="J43" i="10"/>
  <c r="K42" i="10"/>
  <c r="J43" i="4"/>
  <c r="K42" i="4"/>
  <c r="J43" i="17"/>
  <c r="K42" i="17"/>
  <c r="K42" i="8"/>
  <c r="J43" i="8"/>
  <c r="K42" i="19" l="1"/>
  <c r="J43" i="19"/>
  <c r="Z41" i="10"/>
  <c r="X43" i="10"/>
  <c r="Z43" i="10" s="1"/>
  <c r="X43" i="24"/>
  <c r="Z43" i="24" s="1"/>
  <c r="Z41" i="24"/>
  <c r="X43" i="23"/>
  <c r="Z43" i="23" s="1"/>
  <c r="Z41" i="23"/>
  <c r="Z43" i="7"/>
  <c r="Z41" i="16"/>
  <c r="X43" i="16"/>
  <c r="Z43" i="16" s="1"/>
  <c r="Z41" i="1"/>
  <c r="X43" i="1"/>
  <c r="Z43" i="1" s="1"/>
  <c r="Z41" i="22"/>
  <c r="X43" i="22"/>
  <c r="Z43" i="22" s="1"/>
  <c r="Z41" i="18"/>
  <c r="X43" i="18"/>
  <c r="Z43" i="18" s="1"/>
  <c r="Z41" i="20"/>
  <c r="X43" i="20"/>
  <c r="Z43" i="20" s="1"/>
  <c r="X43" i="19"/>
  <c r="Z43" i="19" s="1"/>
  <c r="Z41" i="19"/>
  <c r="Z41" i="12"/>
  <c r="X43" i="12"/>
  <c r="Z43" i="12" s="1"/>
  <c r="K42" i="1"/>
  <c r="H43" i="18"/>
  <c r="I42" i="18" s="1"/>
  <c r="I43" i="18" s="1"/>
  <c r="Z41" i="7"/>
  <c r="X43" i="7"/>
  <c r="Z41" i="3"/>
  <c r="X43" i="3"/>
  <c r="Z43" i="3" s="1"/>
  <c r="Z41" i="4"/>
  <c r="X43" i="4"/>
  <c r="Z43" i="4" s="1"/>
  <c r="Z41" i="11"/>
  <c r="X43" i="11"/>
  <c r="Z43" i="11" s="1"/>
  <c r="J43" i="15"/>
  <c r="H43" i="9"/>
  <c r="I42" i="9" s="1"/>
  <c r="I43" i="9" s="1"/>
  <c r="J43" i="7"/>
  <c r="Z41" i="17"/>
  <c r="X43" i="17"/>
  <c r="Z43" i="17" s="1"/>
  <c r="Z41" i="13"/>
  <c r="X43" i="13"/>
  <c r="Z43" i="13" s="1"/>
  <c r="Z41" i="6"/>
  <c r="Z41" i="5"/>
  <c r="X43" i="5"/>
  <c r="Z43" i="5" s="1"/>
  <c r="Z41" i="9"/>
  <c r="X43" i="9"/>
  <c r="Z43" i="9" s="1"/>
  <c r="Z41" i="21"/>
  <c r="X43" i="21"/>
  <c r="Z43" i="21" s="1"/>
  <c r="N42" i="8"/>
  <c r="K43" i="8"/>
  <c r="L42" i="8" s="1"/>
  <c r="L43" i="8" s="1"/>
  <c r="M42" i="8" s="1"/>
  <c r="M43" i="8" s="1"/>
  <c r="N42" i="19"/>
  <c r="K43" i="19"/>
  <c r="L42" i="19" s="1"/>
  <c r="L43" i="19" s="1"/>
  <c r="M42" i="19" s="1"/>
  <c r="M43" i="19" s="1"/>
  <c r="N42" i="17"/>
  <c r="K43" i="17"/>
  <c r="L42" i="17" s="1"/>
  <c r="L43" i="17" s="1"/>
  <c r="M42" i="17" s="1"/>
  <c r="M43" i="17" s="1"/>
  <c r="N42" i="11"/>
  <c r="K43" i="11"/>
  <c r="L42" i="11" s="1"/>
  <c r="L43" i="11" s="1"/>
  <c r="M42" i="11" s="1"/>
  <c r="M43" i="11" s="1"/>
  <c r="N42" i="10"/>
  <c r="K43" i="10"/>
  <c r="L42" i="10" s="1"/>
  <c r="L43" i="10" s="1"/>
  <c r="M42" i="10" s="1"/>
  <c r="M43" i="10" s="1"/>
  <c r="N42" i="13"/>
  <c r="K43" i="13"/>
  <c r="L42" i="13" s="1"/>
  <c r="L43" i="13" s="1"/>
  <c r="M42" i="13" s="1"/>
  <c r="M43" i="13" s="1"/>
  <c r="N42" i="1"/>
  <c r="K43" i="1"/>
  <c r="L42" i="1" s="1"/>
  <c r="L43" i="1" s="1"/>
  <c r="M42" i="1" s="1"/>
  <c r="M43" i="1" s="1"/>
  <c r="N42" i="16"/>
  <c r="K43" i="16"/>
  <c r="L42" i="16" s="1"/>
  <c r="L43" i="16" s="1"/>
  <c r="M42" i="16" s="1"/>
  <c r="M43" i="16" s="1"/>
  <c r="N42" i="3"/>
  <c r="K43" i="3"/>
  <c r="L42" i="3" s="1"/>
  <c r="L43" i="3" s="1"/>
  <c r="M42" i="3" s="1"/>
  <c r="M43" i="3" s="1"/>
  <c r="N42" i="2"/>
  <c r="K43" i="2"/>
  <c r="L42" i="2" s="1"/>
  <c r="L43" i="2" s="1"/>
  <c r="M42" i="2" s="1"/>
  <c r="M43" i="2" s="1"/>
  <c r="N42" i="4"/>
  <c r="K43" i="4"/>
  <c r="L42" i="4" s="1"/>
  <c r="L43" i="4" s="1"/>
  <c r="M42" i="4" s="1"/>
  <c r="M43" i="4" s="1"/>
  <c r="N42" i="5"/>
  <c r="K43" i="5"/>
  <c r="L42" i="5" s="1"/>
  <c r="L43" i="5" s="1"/>
  <c r="M42" i="5" s="1"/>
  <c r="M43" i="5" s="1"/>
  <c r="N42" i="21"/>
  <c r="K43" i="21"/>
  <c r="L42" i="21" s="1"/>
  <c r="L43" i="21" s="1"/>
  <c r="M42" i="21" s="1"/>
  <c r="M43" i="21" s="1"/>
  <c r="N43" i="22"/>
  <c r="O42" i="22"/>
  <c r="N42" i="6"/>
  <c r="K43" i="6"/>
  <c r="L42" i="6" s="1"/>
  <c r="L43" i="6" s="1"/>
  <c r="M42" i="6" s="1"/>
  <c r="M43" i="6" s="1"/>
  <c r="N42" i="24"/>
  <c r="K43" i="24"/>
  <c r="L42" i="24" s="1"/>
  <c r="L43" i="24" s="1"/>
  <c r="M42" i="24" s="1"/>
  <c r="M43" i="24" s="1"/>
  <c r="N42" i="15"/>
  <c r="K43" i="15"/>
  <c r="L42" i="15" s="1"/>
  <c r="L43" i="15" s="1"/>
  <c r="M42" i="15" s="1"/>
  <c r="M43" i="15" s="1"/>
  <c r="N42" i="23"/>
  <c r="K43" i="23"/>
  <c r="L42" i="23" s="1"/>
  <c r="L43" i="23" s="1"/>
  <c r="M42" i="23" s="1"/>
  <c r="M43" i="23" s="1"/>
  <c r="N42" i="12"/>
  <c r="K43" i="12"/>
  <c r="L42" i="12" s="1"/>
  <c r="L43" i="12" s="1"/>
  <c r="M42" i="12" s="1"/>
  <c r="M43" i="12" s="1"/>
  <c r="N42" i="7"/>
  <c r="K43" i="7"/>
  <c r="L42" i="7" s="1"/>
  <c r="L43" i="7" s="1"/>
  <c r="M42" i="7" s="1"/>
  <c r="M43" i="7" s="1"/>
  <c r="N42" i="20"/>
  <c r="K43" i="20"/>
  <c r="L42" i="20" s="1"/>
  <c r="L43" i="20" s="1"/>
  <c r="M42" i="20" s="1"/>
  <c r="M43" i="20" s="1"/>
  <c r="N42" i="14"/>
  <c r="K43" i="14"/>
  <c r="L42" i="14" s="1"/>
  <c r="L43" i="14" s="1"/>
  <c r="M42" i="14" s="1"/>
  <c r="M43" i="14" s="1"/>
  <c r="K42" i="18" l="1"/>
  <c r="J43" i="18"/>
  <c r="J43" i="9"/>
  <c r="K42" i="9"/>
  <c r="N43" i="5"/>
  <c r="O42" i="5"/>
  <c r="N43" i="16"/>
  <c r="O42" i="16"/>
  <c r="N43" i="11"/>
  <c r="O42" i="11"/>
  <c r="N43" i="6"/>
  <c r="O42" i="6"/>
  <c r="N43" i="7"/>
  <c r="O42" i="7"/>
  <c r="N43" i="19"/>
  <c r="O42" i="19"/>
  <c r="O42" i="12"/>
  <c r="N43" i="12"/>
  <c r="O42" i="17"/>
  <c r="N43" i="17"/>
  <c r="O43" i="22"/>
  <c r="P42" i="22" s="1"/>
  <c r="P43" i="22" s="1"/>
  <c r="Q42" i="22" s="1"/>
  <c r="Q43" i="22" s="1"/>
  <c r="R42" i="22"/>
  <c r="O42" i="20"/>
  <c r="N43" i="20"/>
  <c r="O42" i="4"/>
  <c r="N43" i="4"/>
  <c r="N43" i="15"/>
  <c r="O42" i="15"/>
  <c r="N43" i="21"/>
  <c r="O42" i="21"/>
  <c r="N43" i="10"/>
  <c r="O42" i="10"/>
  <c r="N43" i="8"/>
  <c r="O42" i="8"/>
  <c r="N43" i="14"/>
  <c r="O42" i="14"/>
  <c r="N43" i="23"/>
  <c r="O42" i="23"/>
  <c r="N43" i="1"/>
  <c r="O42" i="1"/>
  <c r="N43" i="2"/>
  <c r="O42" i="2"/>
  <c r="N43" i="13"/>
  <c r="O42" i="13"/>
  <c r="N43" i="24"/>
  <c r="O42" i="24"/>
  <c r="N43" i="3"/>
  <c r="O42" i="3"/>
  <c r="N42" i="9" l="1"/>
  <c r="K43" i="9"/>
  <c r="L42" i="9" s="1"/>
  <c r="L43" i="9" s="1"/>
  <c r="M42" i="9" s="1"/>
  <c r="M43" i="9" s="1"/>
  <c r="K43" i="18"/>
  <c r="L42" i="18" s="1"/>
  <c r="L43" i="18" s="1"/>
  <c r="M42" i="18" s="1"/>
  <c r="M43" i="18" s="1"/>
  <c r="N42" i="18"/>
  <c r="O43" i="24"/>
  <c r="P42" i="24" s="1"/>
  <c r="P43" i="24" s="1"/>
  <c r="Q42" i="24" s="1"/>
  <c r="Q43" i="24" s="1"/>
  <c r="R42" i="24"/>
  <c r="R42" i="8"/>
  <c r="O43" i="8"/>
  <c r="P42" i="8" s="1"/>
  <c r="P43" i="8" s="1"/>
  <c r="Q42" i="8" s="1"/>
  <c r="Q43" i="8" s="1"/>
  <c r="O43" i="2"/>
  <c r="P42" i="2" s="1"/>
  <c r="P43" i="2" s="1"/>
  <c r="Q42" i="2" s="1"/>
  <c r="Q43" i="2" s="1"/>
  <c r="R42" i="2"/>
  <c r="O43" i="10"/>
  <c r="P42" i="10" s="1"/>
  <c r="P43" i="10" s="1"/>
  <c r="Q42" i="10" s="1"/>
  <c r="Q43" i="10" s="1"/>
  <c r="R42" i="10"/>
  <c r="R42" i="20"/>
  <c r="O43" i="20"/>
  <c r="P42" i="20" s="1"/>
  <c r="P43" i="20" s="1"/>
  <c r="Q42" i="20" s="1"/>
  <c r="Q43" i="20" s="1"/>
  <c r="O43" i="23"/>
  <c r="P42" i="23" s="1"/>
  <c r="P43" i="23" s="1"/>
  <c r="Q42" i="23" s="1"/>
  <c r="Q43" i="23" s="1"/>
  <c r="R42" i="23"/>
  <c r="R42" i="16"/>
  <c r="O43" i="16"/>
  <c r="P42" i="16" s="1"/>
  <c r="P43" i="16" s="1"/>
  <c r="Q42" i="16" s="1"/>
  <c r="Q43" i="16" s="1"/>
  <c r="S42" i="22"/>
  <c r="R43" i="22"/>
  <c r="O43" i="15"/>
  <c r="P42" i="15" s="1"/>
  <c r="P43" i="15" s="1"/>
  <c r="Q42" i="15" s="1"/>
  <c r="Q43" i="15" s="1"/>
  <c r="R42" i="15"/>
  <c r="O43" i="7"/>
  <c r="P42" i="7" s="1"/>
  <c r="P43" i="7" s="1"/>
  <c r="Q42" i="7" s="1"/>
  <c r="Q43" i="7" s="1"/>
  <c r="R42" i="7"/>
  <c r="R42" i="5"/>
  <c r="O43" i="5"/>
  <c r="P42" i="5" s="1"/>
  <c r="P43" i="5" s="1"/>
  <c r="Q42" i="5" s="1"/>
  <c r="Q43" i="5" s="1"/>
  <c r="R42" i="3"/>
  <c r="O43" i="3"/>
  <c r="P42" i="3" s="1"/>
  <c r="P43" i="3" s="1"/>
  <c r="Q42" i="3" s="1"/>
  <c r="Q43" i="3" s="1"/>
  <c r="O43" i="6"/>
  <c r="P42" i="6" s="1"/>
  <c r="P43" i="6" s="1"/>
  <c r="Q42" i="6" s="1"/>
  <c r="Q43" i="6" s="1"/>
  <c r="R42" i="6"/>
  <c r="R42" i="4"/>
  <c r="O43" i="4"/>
  <c r="P42" i="4" s="1"/>
  <c r="P43" i="4" s="1"/>
  <c r="Q42" i="4" s="1"/>
  <c r="Q43" i="4" s="1"/>
  <c r="O43" i="1"/>
  <c r="P42" i="1" s="1"/>
  <c r="P43" i="1" s="1"/>
  <c r="Q42" i="1" s="1"/>
  <c r="Q43" i="1" s="1"/>
  <c r="R42" i="1"/>
  <c r="R42" i="11"/>
  <c r="O43" i="11"/>
  <c r="P42" i="11" s="1"/>
  <c r="P43" i="11" s="1"/>
  <c r="Q42" i="11" s="1"/>
  <c r="Q43" i="11" s="1"/>
  <c r="R42" i="12"/>
  <c r="O43" i="12"/>
  <c r="P42" i="12" s="1"/>
  <c r="P43" i="12" s="1"/>
  <c r="Q42" i="12" s="1"/>
  <c r="Q43" i="12" s="1"/>
  <c r="R42" i="21"/>
  <c r="O43" i="21"/>
  <c r="P42" i="21" s="1"/>
  <c r="P43" i="21" s="1"/>
  <c r="Q42" i="21" s="1"/>
  <c r="Q43" i="21" s="1"/>
  <c r="R42" i="19"/>
  <c r="O43" i="19"/>
  <c r="P42" i="19" s="1"/>
  <c r="P43" i="19" s="1"/>
  <c r="Q42" i="19" s="1"/>
  <c r="Q43" i="19" s="1"/>
  <c r="R42" i="13"/>
  <c r="O43" i="13"/>
  <c r="P42" i="13" s="1"/>
  <c r="P43" i="13" s="1"/>
  <c r="Q42" i="13" s="1"/>
  <c r="Q43" i="13" s="1"/>
  <c r="O43" i="14"/>
  <c r="P42" i="14" s="1"/>
  <c r="P43" i="14" s="1"/>
  <c r="Q42" i="14" s="1"/>
  <c r="Q43" i="14" s="1"/>
  <c r="R42" i="14"/>
  <c r="O43" i="17"/>
  <c r="P42" i="17" s="1"/>
  <c r="P43" i="17" s="1"/>
  <c r="Q42" i="17" s="1"/>
  <c r="Q43" i="17" s="1"/>
  <c r="R42" i="17"/>
  <c r="N43" i="18" l="1"/>
  <c r="O42" i="18"/>
  <c r="N43" i="9"/>
  <c r="O42" i="9"/>
  <c r="R43" i="16"/>
  <c r="S42" i="16"/>
  <c r="R43" i="21"/>
  <c r="S42" i="21"/>
  <c r="S42" i="14"/>
  <c r="R43" i="14"/>
  <c r="S42" i="24"/>
  <c r="R43" i="24"/>
  <c r="R43" i="17"/>
  <c r="S42" i="17"/>
  <c r="R43" i="13"/>
  <c r="S42" i="13"/>
  <c r="R43" i="8"/>
  <c r="S42" i="8"/>
  <c r="V42" i="22"/>
  <c r="S43" i="22"/>
  <c r="T42" i="22" s="1"/>
  <c r="T43" i="22" s="1"/>
  <c r="U42" i="22" s="1"/>
  <c r="U43" i="22" s="1"/>
  <c r="V43" i="22" s="1"/>
  <c r="W43" i="22" s="1"/>
  <c r="R43" i="23"/>
  <c r="S42" i="23"/>
  <c r="S42" i="15"/>
  <c r="R43" i="15"/>
  <c r="R43" i="10"/>
  <c r="S42" i="10"/>
  <c r="R43" i="5"/>
  <c r="S42" i="5"/>
  <c r="R43" i="1"/>
  <c r="S42" i="1"/>
  <c r="R43" i="4"/>
  <c r="S42" i="4"/>
  <c r="S42" i="7"/>
  <c r="R43" i="7"/>
  <c r="R43" i="2"/>
  <c r="S42" i="2"/>
  <c r="R43" i="12"/>
  <c r="S42" i="12"/>
  <c r="R43" i="20"/>
  <c r="S42" i="20"/>
  <c r="S42" i="6"/>
  <c r="R43" i="6"/>
  <c r="S42" i="19"/>
  <c r="R43" i="19"/>
  <c r="S42" i="11"/>
  <c r="R43" i="11"/>
  <c r="S42" i="3"/>
  <c r="R43" i="3"/>
  <c r="O43" i="9" l="1"/>
  <c r="P42" i="9" s="1"/>
  <c r="P43" i="9" s="1"/>
  <c r="Q42" i="9" s="1"/>
  <c r="Q43" i="9" s="1"/>
  <c r="R42" i="9"/>
  <c r="R42" i="18"/>
  <c r="O43" i="18"/>
  <c r="P42" i="18" s="1"/>
  <c r="P43" i="18" s="1"/>
  <c r="Q42" i="18" s="1"/>
  <c r="Q43" i="18" s="1"/>
  <c r="V42" i="11"/>
  <c r="S43" i="11"/>
  <c r="T42" i="11" s="1"/>
  <c r="T43" i="11" s="1"/>
  <c r="U42" i="11" s="1"/>
  <c r="U43" i="11" s="1"/>
  <c r="V43" i="11" s="1"/>
  <c r="W43" i="11" s="1"/>
  <c r="V42" i="15"/>
  <c r="S43" i="15"/>
  <c r="T42" i="15" s="1"/>
  <c r="T43" i="15" s="1"/>
  <c r="U42" i="15" s="1"/>
  <c r="U43" i="15" s="1"/>
  <c r="V43" i="15" s="1"/>
  <c r="W43" i="15" s="1"/>
  <c r="V42" i="20"/>
  <c r="S43" i="20"/>
  <c r="T42" i="20" s="1"/>
  <c r="T43" i="20" s="1"/>
  <c r="U42" i="20" s="1"/>
  <c r="U43" i="20" s="1"/>
  <c r="V43" i="20" s="1"/>
  <c r="W43" i="20" s="1"/>
  <c r="V42" i="24"/>
  <c r="S43" i="24"/>
  <c r="T42" i="24" s="1"/>
  <c r="T43" i="24" s="1"/>
  <c r="U42" i="24" s="1"/>
  <c r="U43" i="24" s="1"/>
  <c r="V43" i="24" s="1"/>
  <c r="W43" i="24" s="1"/>
  <c r="V42" i="12"/>
  <c r="S43" i="12"/>
  <c r="T42" i="12" s="1"/>
  <c r="T43" i="12" s="1"/>
  <c r="U42" i="12" s="1"/>
  <c r="U43" i="12" s="1"/>
  <c r="V43" i="12" s="1"/>
  <c r="W43" i="12" s="1"/>
  <c r="V42" i="8"/>
  <c r="S43" i="8"/>
  <c r="T42" i="8" s="1"/>
  <c r="T43" i="8" s="1"/>
  <c r="U42" i="8" s="1"/>
  <c r="U43" i="8" s="1"/>
  <c r="V43" i="8" s="1"/>
  <c r="W43" i="8" s="1"/>
  <c r="V42" i="2"/>
  <c r="S43" i="2"/>
  <c r="T42" i="2" s="1"/>
  <c r="T43" i="2" s="1"/>
  <c r="U42" i="2" s="1"/>
  <c r="U43" i="2" s="1"/>
  <c r="V43" i="2" s="1"/>
  <c r="W43" i="2" s="1"/>
  <c r="V42" i="13"/>
  <c r="S43" i="13"/>
  <c r="T42" i="13" s="1"/>
  <c r="T43" i="13" s="1"/>
  <c r="U42" i="13" s="1"/>
  <c r="U43" i="13" s="1"/>
  <c r="V43" i="13" s="1"/>
  <c r="W43" i="13" s="1"/>
  <c r="V42" i="17"/>
  <c r="S43" i="17"/>
  <c r="T42" i="17" s="1"/>
  <c r="T43" i="17" s="1"/>
  <c r="U42" i="17" s="1"/>
  <c r="U43" i="17" s="1"/>
  <c r="V43" i="17" s="1"/>
  <c r="W43" i="17" s="1"/>
  <c r="V42" i="16"/>
  <c r="S43" i="16"/>
  <c r="T42" i="16" s="1"/>
  <c r="T43" i="16" s="1"/>
  <c r="U42" i="16" s="1"/>
  <c r="U43" i="16" s="1"/>
  <c r="V43" i="16" s="1"/>
  <c r="W43" i="16" s="1"/>
  <c r="V42" i="10"/>
  <c r="S43" i="10"/>
  <c r="T42" i="10" s="1"/>
  <c r="T43" i="10" s="1"/>
  <c r="U42" i="10" s="1"/>
  <c r="U43" i="10" s="1"/>
  <c r="V43" i="10" s="1"/>
  <c r="W43" i="10" s="1"/>
  <c r="V42" i="3"/>
  <c r="S43" i="3"/>
  <c r="T42" i="3" s="1"/>
  <c r="T43" i="3" s="1"/>
  <c r="U42" i="3" s="1"/>
  <c r="U43" i="3" s="1"/>
  <c r="V43" i="3" s="1"/>
  <c r="W43" i="3" s="1"/>
  <c r="V42" i="4"/>
  <c r="S43" i="4"/>
  <c r="T42" i="4" s="1"/>
  <c r="T43" i="4" s="1"/>
  <c r="U42" i="4" s="1"/>
  <c r="U43" i="4" s="1"/>
  <c r="V43" i="4" s="1"/>
  <c r="W43" i="4" s="1"/>
  <c r="V42" i="14"/>
  <c r="S43" i="14"/>
  <c r="T42" i="14" s="1"/>
  <c r="T43" i="14" s="1"/>
  <c r="U42" i="14" s="1"/>
  <c r="U43" i="14" s="1"/>
  <c r="V43" i="14" s="1"/>
  <c r="W43" i="14" s="1"/>
  <c r="V42" i="1"/>
  <c r="S43" i="1"/>
  <c r="T42" i="1" s="1"/>
  <c r="T43" i="1" s="1"/>
  <c r="U42" i="1" s="1"/>
  <c r="U43" i="1" s="1"/>
  <c r="V43" i="1" s="1"/>
  <c r="W43" i="1" s="1"/>
  <c r="V42" i="23"/>
  <c r="S43" i="23"/>
  <c r="T42" i="23" s="1"/>
  <c r="T43" i="23" s="1"/>
  <c r="U42" i="23" s="1"/>
  <c r="U43" i="23" s="1"/>
  <c r="V43" i="23" s="1"/>
  <c r="W43" i="23" s="1"/>
  <c r="V42" i="21"/>
  <c r="S43" i="21"/>
  <c r="T42" i="21" s="1"/>
  <c r="T43" i="21" s="1"/>
  <c r="U42" i="21" s="1"/>
  <c r="U43" i="21" s="1"/>
  <c r="V43" i="21" s="1"/>
  <c r="W43" i="21" s="1"/>
  <c r="V42" i="19"/>
  <c r="S43" i="19"/>
  <c r="T42" i="19" s="1"/>
  <c r="T43" i="19" s="1"/>
  <c r="U42" i="19" s="1"/>
  <c r="U43" i="19" s="1"/>
  <c r="V43" i="19" s="1"/>
  <c r="W43" i="19" s="1"/>
  <c r="V42" i="5"/>
  <c r="S43" i="5"/>
  <c r="T42" i="5" s="1"/>
  <c r="T43" i="5" s="1"/>
  <c r="U42" i="5" s="1"/>
  <c r="U43" i="5" s="1"/>
  <c r="V43" i="5" s="1"/>
  <c r="W43" i="5" s="1"/>
  <c r="V42" i="6"/>
  <c r="S43" i="6"/>
  <c r="T42" i="6" s="1"/>
  <c r="T43" i="6" s="1"/>
  <c r="U42" i="6" s="1"/>
  <c r="U43" i="6" s="1"/>
  <c r="V43" i="6" s="1"/>
  <c r="W43" i="6" s="1"/>
  <c r="V42" i="7"/>
  <c r="S43" i="7"/>
  <c r="T42" i="7" s="1"/>
  <c r="T43" i="7" s="1"/>
  <c r="U42" i="7" s="1"/>
  <c r="U43" i="7" s="1"/>
  <c r="V43" i="7" s="1"/>
  <c r="W43" i="7" s="1"/>
  <c r="S42" i="18" l="1"/>
  <c r="R43" i="18"/>
  <c r="R43" i="9"/>
  <c r="S42" i="9"/>
  <c r="V42" i="9" l="1"/>
  <c r="S43" i="9"/>
  <c r="T42" i="9" s="1"/>
  <c r="T43" i="9" s="1"/>
  <c r="U42" i="9" s="1"/>
  <c r="U43" i="9" s="1"/>
  <c r="V43" i="9" s="1"/>
  <c r="W43" i="9" s="1"/>
  <c r="V42" i="18"/>
  <c r="S43" i="18"/>
  <c r="T42" i="18" s="1"/>
  <c r="T43" i="18" s="1"/>
  <c r="U42" i="18" s="1"/>
  <c r="U43" i="18" s="1"/>
  <c r="V43" i="18" s="1"/>
  <c r="W43" i="18" s="1"/>
</calcChain>
</file>

<file path=xl/sharedStrings.xml><?xml version="1.0" encoding="utf-8"?>
<sst xmlns="http://schemas.openxmlformats.org/spreadsheetml/2006/main" count="2712" uniqueCount="93">
  <si>
    <t>Free State: Mangaung (MAN)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</si>
  <si>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</si>
  <si>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</si>
  <si>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</si>
  <si>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</si>
  <si>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</si>
  <si>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</si>
  <si>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</si>
  <si>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</si>
  <si>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</si>
  <si>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</si>
  <si>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</si>
  <si>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</si>
  <si>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</si>
  <si>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</si>
  <si>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</si>
  <si>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</si>
  <si>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</si>
  <si>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</si>
  <si>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</si>
  <si>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</si>
  <si>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</si>
  <si>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</si>
  <si>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</si>
  <si>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</si>
  <si>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</si>
  <si>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</si>
  <si>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</si>
  <si>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</si>
  <si>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</si>
  <si>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</si>
  <si>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</si>
  <si>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</si>
  <si>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</si>
  <si>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</si>
  <si>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</si>
  <si>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</si>
  <si>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</si>
  <si>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</si>
  <si>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</si>
  <si>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</si>
  <si>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</si>
  <si>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</si>
  <si>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</si>
  <si>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</si>
  <si>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</si>
  <si>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</si>
  <si>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</si>
  <si>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</si>
  <si>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</si>
  <si>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</si>
  <si>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</si>
  <si>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</si>
  <si>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</si>
  <si>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</si>
  <si>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</si>
  <si>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</si>
  <si>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</si>
  <si>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</si>
  <si>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</si>
  <si>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</si>
  <si>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</si>
  <si>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</si>
  <si>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</si>
  <si>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</si>
  <si>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</si>
  <si>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3rd Quarter ended 31 March 2026 (Figures Finalised as at 2026/05/05)</t>
  </si>
  <si>
    <t>Free State: Kopanong (FS162) - Table C7 Quarterly Budgeted Cash Flows ( Energy sources                                     ) for 3rd Quarter ended 31 March 2026 (Figures Finalised as at 2026/05/05)</t>
  </si>
  <si>
    <t>Free State: Mohokare (FS163) - Table C7 Quarterly Budgeted Cash Flows ( Energy sources                                     ) for 3rd Quarter ended 31 March 2026 (Figures Finalised as at 2026/05/05)</t>
  </si>
  <si>
    <t>Free State: Xhariep (DC16) - Table C7 Quarterly Budgeted Cash Flows ( Energy sources                                     ) for 3rd Quarter ended 31 March 2026 (Figures Finalised as at 2026/05/05)</t>
  </si>
  <si>
    <t>Free State: Masilonyana (FS181) - Table C7 Quarterly Budgeted Cash Flows ( Energy sources                                     ) for 3rd Quarter ended 31 March 2026 (Figures Finalised as at 2026/05/05)</t>
  </si>
  <si>
    <t>Free State: Tokologo (FS182) - Table C7 Quarterly Budgeted Cash Flows ( Energy sources                                     ) for 3rd Quarter ended 31 March 2026 (Figures Finalised as at 2026/05/05)</t>
  </si>
  <si>
    <t>Free State: Tswelopele (FS183) - Table C7 Quarterly Budgeted Cash Flows ( Energy sources                                     ) for 3rd Quarter ended 31 March 2026 (Figures Finalised as at 2026/05/05)</t>
  </si>
  <si>
    <t>Free State: Matjhabeng (FS184) - Table C7 Quarterly Budgeted Cash Flows ( Energy sources                                     ) for 3rd Quarter ended 31 March 2026 (Figures Finalised as at 2026/05/05)</t>
  </si>
  <si>
    <t>Free State: Nala (FS185) - Table C7 Quarterly Budgeted Cash Flows ( Energy sources                                     ) for 3rd Quarter ended 31 March 2026 (Figures Finalised as at 2026/05/05)</t>
  </si>
  <si>
    <t>Free State: Lejweleputswa (DC18) - Table C7 Quarterly Budgeted Cash Flows ( Energy sources                                     ) for 3rd Quarter ended 31 March 2026 (Figures Finalised as at 2026/05/05)</t>
  </si>
  <si>
    <t>Free State: Setsoto (FS191) - Table C7 Quarterly Budgeted Cash Flows ( Energy sources                                     ) for 3rd Quarter ended 31 March 2026 (Figures Finalised as at 2026/05/05)</t>
  </si>
  <si>
    <t>Free State: Dihlabeng (FS192) - Table C7 Quarterly Budgeted Cash Flows ( Energy sources                                     ) for 3rd Quarter ended 31 March 2026 (Figures Finalised as at 2026/05/05)</t>
  </si>
  <si>
    <t>Free State: Nketoana (FS193) - Table C7 Quarterly Budgeted Cash Flows ( Energy sources                                     ) for 3rd Quarter ended 31 March 2026 (Figures Finalised as at 2026/05/05)</t>
  </si>
  <si>
    <t>Free State: Maluti-a-Phofung (FS194) - Table C7 Quarterly Budgeted Cash Flows ( Energy sources                                     ) for 3rd Quarter ended 31 March 2026 (Figures Finalised as at 2026/05/05)</t>
  </si>
  <si>
    <t>Free State: Phumelela (FS195) - Table C7 Quarterly Budgeted Cash Flows ( Energy sources                                     ) for 3rd Quarter ended 31 March 2026 (Figures Finalised as at 2026/05/05)</t>
  </si>
  <si>
    <t>Free State: Mantsopa (FS196) - Table C7 Quarterly Budgeted Cash Flows ( Energy sources                                     ) for 3rd Quarter ended 31 March 2026 (Figures Finalised as at 2026/05/05)</t>
  </si>
  <si>
    <t>Free State: Thabo Mofutsanyana (DC19) - Table C7 Quarterly Budgeted Cash Flows ( Energy sources                                     ) for 3rd Quarter ended 31 March 2026 (Figures Finalised as at 2026/05/05)</t>
  </si>
  <si>
    <t>Free State: Moqhaka (FS201) - Table C7 Quarterly Budgeted Cash Flows ( Energy sources                                     ) for 3rd Quarter ended 31 March 2026 (Figures Finalised as at 2026/05/05)</t>
  </si>
  <si>
    <t>Free State: Ngwathe (FS203) - Table C7 Quarterly Budgeted Cash Flows ( Energy sources                                     ) for 3rd Quarter ended 31 March 2026 (Figures Finalised as at 2026/05/05)</t>
  </si>
  <si>
    <t>Free State: Metsimaholo (FS204) - Table C7 Quarterly Budgeted Cash Flows ( Energy sources                                     ) for 3rd Quarter ended 31 March 2026 (Figures Finalised as at 2026/05/05)</t>
  </si>
  <si>
    <t>Free State: Mafube (FS205) - Table C7 Quarterly Budgeted Cash Flows ( Energy sources                                     ) for 3rd Quarter ended 31 March 2026 (Figures Finalised as at 2026/05/05)</t>
  </si>
  <si>
    <t>Free State: Fezile Dabi (DC20)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</si>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</sst>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229538186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1079434688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4785777383</v>
      </c>
      <c r="D8" s="18"/>
      <c r="E8" s="19"/>
      <c r="F8" s="20"/>
      <c r="G8" s="20">
        <v>384787125</v>
      </c>
      <c r="H8" s="20">
        <v>522967972</v>
      </c>
      <c r="I8" s="20">
        <v>431856914</v>
      </c>
      <c r="J8" s="20">
        <v>1339612011</v>
      </c>
      <c r="K8" s="20">
        <v>346696050</v>
      </c>
      <c r="L8" s="20">
        <v>302019082</v>
      </c>
      <c r="M8" s="20">
        <v>296823657</v>
      </c>
      <c r="N8" s="20">
        <v>945538789</v>
      </c>
      <c r="O8" s="20">
        <v>278316329</v>
      </c>
      <c r="P8" s="20">
        <v>320478083</v>
      </c>
      <c r="Q8" s="20">
        <v>383632839</v>
      </c>
      <c r="R8" s="20">
        <v>982427251</v>
      </c>
      <c r="S8" s="20"/>
      <c r="T8" s="20"/>
      <c r="U8" s="20"/>
      <c r="V8" s="20"/>
      <c r="W8" s="20">
        <v>3267578051</v>
      </c>
      <c r="X8" s="20"/>
      <c r="Y8" s="20">
        <v>3267578051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21646181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115701000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20530265</v>
      </c>
      <c r="D11" s="18"/>
      <c r="E11" s="19"/>
      <c r="F11" s="20"/>
      <c r="G11" s="20">
        <v>361455</v>
      </c>
      <c r="H11" s="20">
        <v>243877</v>
      </c>
      <c r="I11" s="20">
        <v>399596</v>
      </c>
      <c r="J11" s="20">
        <v>1004928</v>
      </c>
      <c r="K11" s="20">
        <v>217814</v>
      </c>
      <c r="L11" s="20">
        <v>172476</v>
      </c>
      <c r="M11" s="20">
        <v>244966</v>
      </c>
      <c r="N11" s="20">
        <v>635256</v>
      </c>
      <c r="O11" s="20">
        <v>343424</v>
      </c>
      <c r="P11" s="20">
        <v>191844</v>
      </c>
      <c r="Q11" s="20">
        <v>221177</v>
      </c>
      <c r="R11" s="20">
        <v>756445</v>
      </c>
      <c r="S11" s="20"/>
      <c r="T11" s="20"/>
      <c r="U11" s="20"/>
      <c r="V11" s="20"/>
      <c r="W11" s="20">
        <v>2396629</v>
      </c>
      <c r="X11" s="20"/>
      <c r="Y11" s="20">
        <v>2396629</v>
      </c>
      <c r="Z11" s="21"/>
      <c r="AA11" s="22"/>
    </row>
    <row r="12" spans="1:27" x14ac:dyDescent="0.25">
      <c r="A12" s="23" t="s">
        <v>41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-3746021016</v>
      </c>
      <c r="D14" s="18"/>
      <c r="E14" s="19"/>
      <c r="F14" s="20"/>
      <c r="G14" s="20">
        <v>-301449061</v>
      </c>
      <c r="H14" s="20">
        <v>-258799610</v>
      </c>
      <c r="I14" s="20">
        <v>121886866</v>
      </c>
      <c r="J14" s="20">
        <v>-438361805</v>
      </c>
      <c r="K14" s="20">
        <v>-236588573</v>
      </c>
      <c r="L14" s="20">
        <v>-415579921</v>
      </c>
      <c r="M14" s="20">
        <v>13208509</v>
      </c>
      <c r="N14" s="20">
        <v>-638959985</v>
      </c>
      <c r="O14" s="20">
        <v>73343742</v>
      </c>
      <c r="P14" s="20">
        <v>-516079450</v>
      </c>
      <c r="Q14" s="20">
        <v>-194086624</v>
      </c>
      <c r="R14" s="20">
        <v>-636822332</v>
      </c>
      <c r="S14" s="20"/>
      <c r="T14" s="20"/>
      <c r="U14" s="20"/>
      <c r="V14" s="20"/>
      <c r="W14" s="20">
        <v>-1714144122</v>
      </c>
      <c r="X14" s="20"/>
      <c r="Y14" s="20">
        <v>-1714144122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2506608142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83699519</v>
      </c>
      <c r="H17" s="28">
        <f t="shared" si="0"/>
        <v>264412239</v>
      </c>
      <c r="I17" s="28">
        <f t="shared" si="0"/>
        <v>554143376</v>
      </c>
      <c r="J17" s="28">
        <f t="shared" si="0"/>
        <v>902255134</v>
      </c>
      <c r="K17" s="28">
        <f t="shared" si="0"/>
        <v>110325291</v>
      </c>
      <c r="L17" s="28">
        <f t="shared" si="0"/>
        <v>-113388363</v>
      </c>
      <c r="M17" s="28">
        <f t="shared" si="0"/>
        <v>310277132</v>
      </c>
      <c r="N17" s="28">
        <f t="shared" si="0"/>
        <v>307214060</v>
      </c>
      <c r="O17" s="28">
        <f t="shared" si="0"/>
        <v>352003495</v>
      </c>
      <c r="P17" s="28">
        <f t="shared" si="0"/>
        <v>-195409523</v>
      </c>
      <c r="Q17" s="28">
        <f t="shared" si="0"/>
        <v>189767392</v>
      </c>
      <c r="R17" s="28">
        <f t="shared" si="0"/>
        <v>346361364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1555830558</v>
      </c>
      <c r="X17" s="28">
        <f t="shared" si="0"/>
        <v>0</v>
      </c>
      <c r="Y17" s="28">
        <f t="shared" si="0"/>
        <v>1555830558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-728699510</v>
      </c>
      <c r="D28" s="18"/>
      <c r="E28" s="19"/>
      <c r="F28" s="20"/>
      <c r="G28" s="20">
        <v>-12020609</v>
      </c>
      <c r="H28" s="20">
        <v>3403758</v>
      </c>
      <c r="I28" s="20">
        <v>-95909588</v>
      </c>
      <c r="J28" s="20">
        <v>-104526439</v>
      </c>
      <c r="K28" s="20">
        <v>-85546076</v>
      </c>
      <c r="L28" s="20">
        <v>-92132075</v>
      </c>
      <c r="M28" s="20">
        <v>-124859358</v>
      </c>
      <c r="N28" s="20">
        <v>-302537509</v>
      </c>
      <c r="O28" s="20">
        <v>-63657649</v>
      </c>
      <c r="P28" s="20">
        <v>-42165832</v>
      </c>
      <c r="Q28" s="20"/>
      <c r="R28" s="20">
        <v>-105823481</v>
      </c>
      <c r="S28" s="20"/>
      <c r="T28" s="20"/>
      <c r="U28" s="20"/>
      <c r="V28" s="20"/>
      <c r="W28" s="20">
        <v>-512887429</v>
      </c>
      <c r="X28" s="20"/>
      <c r="Y28" s="20">
        <v>-512887429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-728699510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-12020609</v>
      </c>
      <c r="H30" s="28">
        <f t="shared" si="1"/>
        <v>3403758</v>
      </c>
      <c r="I30" s="28">
        <f t="shared" si="1"/>
        <v>-95909588</v>
      </c>
      <c r="J30" s="28">
        <f t="shared" si="1"/>
        <v>-104526439</v>
      </c>
      <c r="K30" s="28">
        <f t="shared" si="1"/>
        <v>-85546076</v>
      </c>
      <c r="L30" s="28">
        <f t="shared" si="1"/>
        <v>-92132075</v>
      </c>
      <c r="M30" s="28">
        <f t="shared" si="1"/>
        <v>-124859358</v>
      </c>
      <c r="N30" s="28">
        <f t="shared" si="1"/>
        <v>-302537509</v>
      </c>
      <c r="O30" s="28">
        <f t="shared" si="1"/>
        <v>-63657649</v>
      </c>
      <c r="P30" s="28">
        <f t="shared" si="1"/>
        <v>-42165832</v>
      </c>
      <c r="Q30" s="28">
        <f t="shared" si="1"/>
        <v>0</v>
      </c>
      <c r="R30" s="28">
        <f t="shared" si="1"/>
        <v>-105823481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-512887429</v>
      </c>
      <c r="X30" s="28">
        <f t="shared" si="1"/>
        <v>0</v>
      </c>
      <c r="Y30" s="28">
        <f t="shared" si="1"/>
        <v>-512887429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-481518</v>
      </c>
      <c r="H36" s="37">
        <v>425331</v>
      </c>
      <c r="I36" s="37">
        <v>94798</v>
      </c>
      <c r="J36" s="37">
        <v>38611</v>
      </c>
      <c r="K36" s="20">
        <v>319799</v>
      </c>
      <c r="L36" s="20">
        <v>743144</v>
      </c>
      <c r="M36" s="20">
        <v>-2275</v>
      </c>
      <c r="N36" s="20">
        <v>1060668</v>
      </c>
      <c r="O36" s="37">
        <v>37288</v>
      </c>
      <c r="P36" s="37">
        <v>245825</v>
      </c>
      <c r="Q36" s="37">
        <v>-74224</v>
      </c>
      <c r="R36" s="20">
        <v>208889</v>
      </c>
      <c r="S36" s="20"/>
      <c r="T36" s="20"/>
      <c r="U36" s="20"/>
      <c r="V36" s="37"/>
      <c r="W36" s="37">
        <v>1308168</v>
      </c>
      <c r="X36" s="37"/>
      <c r="Y36" s="20">
        <v>1308168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-481518</v>
      </c>
      <c r="H39" s="28">
        <f t="shared" si="2"/>
        <v>425331</v>
      </c>
      <c r="I39" s="28">
        <f t="shared" si="2"/>
        <v>94798</v>
      </c>
      <c r="J39" s="28">
        <f t="shared" si="2"/>
        <v>38611</v>
      </c>
      <c r="K39" s="28">
        <f t="shared" si="2"/>
        <v>319799</v>
      </c>
      <c r="L39" s="28">
        <f t="shared" si="2"/>
        <v>743144</v>
      </c>
      <c r="M39" s="28">
        <f t="shared" si="2"/>
        <v>-2275</v>
      </c>
      <c r="N39" s="28">
        <f t="shared" si="2"/>
        <v>1060668</v>
      </c>
      <c r="O39" s="28">
        <f t="shared" si="2"/>
        <v>37288</v>
      </c>
      <c r="P39" s="28">
        <f t="shared" si="2"/>
        <v>245825</v>
      </c>
      <c r="Q39" s="28">
        <f t="shared" si="2"/>
        <v>-74224</v>
      </c>
      <c r="R39" s="28">
        <f t="shared" si="2"/>
        <v>208889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1308168</v>
      </c>
      <c r="X39" s="28">
        <f t="shared" si="2"/>
        <v>0</v>
      </c>
      <c r="Y39" s="28">
        <f t="shared" si="2"/>
        <v>1308168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1777908632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71197392</v>
      </c>
      <c r="H41" s="34">
        <f t="shared" si="3"/>
        <v>268241328</v>
      </c>
      <c r="I41" s="34">
        <f t="shared" si="3"/>
        <v>458328586</v>
      </c>
      <c r="J41" s="34">
        <f t="shared" si="3"/>
        <v>797767306</v>
      </c>
      <c r="K41" s="34">
        <f t="shared" si="3"/>
        <v>25099014</v>
      </c>
      <c r="L41" s="34">
        <f t="shared" si="3"/>
        <v>-204777294</v>
      </c>
      <c r="M41" s="34">
        <f t="shared" si="3"/>
        <v>185415499</v>
      </c>
      <c r="N41" s="34">
        <f t="shared" si="3"/>
        <v>5737219</v>
      </c>
      <c r="O41" s="34">
        <f t="shared" si="3"/>
        <v>288383134</v>
      </c>
      <c r="P41" s="34">
        <f t="shared" si="3"/>
        <v>-237329530</v>
      </c>
      <c r="Q41" s="34">
        <f t="shared" si="3"/>
        <v>189693168</v>
      </c>
      <c r="R41" s="34">
        <f t="shared" si="3"/>
        <v>240746772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1044251297</v>
      </c>
      <c r="X41" s="34">
        <f t="shared" si="3"/>
        <v>0</v>
      </c>
      <c r="Y41" s="34">
        <f t="shared" si="3"/>
        <v>1044251297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11110547</v>
      </c>
      <c r="D42" s="32"/>
      <c r="E42" s="33"/>
      <c r="F42" s="34"/>
      <c r="G42" s="34">
        <v>-1386723745</v>
      </c>
      <c r="H42" s="34">
        <f>+G43+H60</f>
        <v>-1315526353</v>
      </c>
      <c r="I42" s="34">
        <f>+H43+I60</f>
        <v>-1047285025</v>
      </c>
      <c r="J42" s="34">
        <f>+G42</f>
        <v>-1386723745</v>
      </c>
      <c r="K42" s="34">
        <f>+I43+K60</f>
        <v>-588956439</v>
      </c>
      <c r="L42" s="34">
        <f>+K43+L60</f>
        <v>-563857425</v>
      </c>
      <c r="M42" s="34">
        <f>+L43+M60</f>
        <v>-768634719</v>
      </c>
      <c r="N42" s="34">
        <f>+K42</f>
        <v>-588956439</v>
      </c>
      <c r="O42" s="34">
        <f>+M43+O60</f>
        <v>842502132</v>
      </c>
      <c r="P42" s="34">
        <f>+O43+P60</f>
        <v>1130885266</v>
      </c>
      <c r="Q42" s="34">
        <f>+P43+Q60</f>
        <v>893555736</v>
      </c>
      <c r="R42" s="34">
        <f>+O42</f>
        <v>842502132</v>
      </c>
      <c r="S42" s="34">
        <f>+Q43+S60</f>
        <v>1083248904</v>
      </c>
      <c r="T42" s="34">
        <f>+S43+T60</f>
        <v>1083248904</v>
      </c>
      <c r="U42" s="34">
        <f>+T43+U60</f>
        <v>1083248904</v>
      </c>
      <c r="V42" s="34">
        <f>+S42</f>
        <v>1083248904</v>
      </c>
      <c r="W42" s="34">
        <f>+G42</f>
        <v>-1386723745</v>
      </c>
      <c r="X42" s="34"/>
      <c r="Y42" s="34">
        <f>+W42-X42</f>
        <v>-1386723745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1789019179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-1315526353</v>
      </c>
      <c r="H43" s="46">
        <f t="shared" si="4"/>
        <v>-1047285025</v>
      </c>
      <c r="I43" s="46">
        <f t="shared" si="4"/>
        <v>-588956439</v>
      </c>
      <c r="J43" s="46">
        <f>+I43</f>
        <v>-588956439</v>
      </c>
      <c r="K43" s="46">
        <f t="shared" si="4"/>
        <v>-563857425</v>
      </c>
      <c r="L43" s="46">
        <f t="shared" si="4"/>
        <v>-768634719</v>
      </c>
      <c r="M43" s="46">
        <f t="shared" si="4"/>
        <v>-583219220</v>
      </c>
      <c r="N43" s="46">
        <f>+M43</f>
        <v>-583219220</v>
      </c>
      <c r="O43" s="46">
        <f t="shared" si="4"/>
        <v>1130885266</v>
      </c>
      <c r="P43" s="46">
        <f t="shared" si="4"/>
        <v>893555736</v>
      </c>
      <c r="Q43" s="46">
        <f t="shared" si="4"/>
        <v>1083248904</v>
      </c>
      <c r="R43" s="46">
        <f>+Q43</f>
        <v>1083248904</v>
      </c>
      <c r="S43" s="46">
        <f t="shared" si="4"/>
        <v>1083248904</v>
      </c>
      <c r="T43" s="46">
        <f t="shared" si="4"/>
        <v>1083248904</v>
      </c>
      <c r="U43" s="46">
        <f t="shared" si="4"/>
        <v>1083248904</v>
      </c>
      <c r="V43" s="46">
        <f>+U43</f>
        <v>1083248904</v>
      </c>
      <c r="W43" s="46">
        <f>+V43</f>
        <v>1083248904</v>
      </c>
      <c r="X43" s="46">
        <f t="shared" si="4"/>
        <v>0</v>
      </c>
      <c r="Y43" s="46">
        <f t="shared" si="4"/>
        <v>-342472448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-1386723745</v>
      </c>
      <c r="J60">
        <v>-1386723745</v>
      </c>
      <c r="O60">
        <v>1425721352</v>
      </c>
      <c r="R60">
        <v>1425721352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45817088</v>
      </c>
      <c r="F7" s="20">
        <v>45770231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34327674</v>
      </c>
      <c r="Y7" s="20">
        <v>-34327674</v>
      </c>
      <c r="Z7" s="21">
        <v>-100</v>
      </c>
      <c r="AA7" s="22">
        <v>45770231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21901906</v>
      </c>
      <c r="F9" s="20">
        <v>21901906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16426431</v>
      </c>
      <c r="Y9" s="20">
        <v>-16426431</v>
      </c>
      <c r="Z9" s="21">
        <v>-100</v>
      </c>
      <c r="AA9" s="22">
        <v>21901906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4845000</v>
      </c>
      <c r="F10" s="20">
        <v>4845000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969000</v>
      </c>
      <c r="R10" s="20">
        <v>969000</v>
      </c>
      <c r="S10" s="20"/>
      <c r="T10" s="20"/>
      <c r="U10" s="20"/>
      <c r="V10" s="20"/>
      <c r="W10" s="20">
        <v>969000</v>
      </c>
      <c r="X10" s="20">
        <v>3633750</v>
      </c>
      <c r="Y10" s="20">
        <v>-2664750</v>
      </c>
      <c r="Z10" s="21">
        <v>-73.333333333333329</v>
      </c>
      <c r="AA10" s="22">
        <v>4845000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-58886177</v>
      </c>
      <c r="F14" s="20">
        <v>-58783427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-44087580</v>
      </c>
      <c r="Y14" s="20">
        <v>44087580</v>
      </c>
      <c r="Z14" s="21">
        <v>-100</v>
      </c>
      <c r="AA14" s="22">
        <v>-58783427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13677817</v>
      </c>
      <c r="F17" s="28">
        <f t="shared" si="0"/>
        <v>13733710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969000</v>
      </c>
      <c r="R17" s="28">
        <f t="shared" si="0"/>
        <v>969000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969000</v>
      </c>
      <c r="X17" s="28">
        <f t="shared" si="0"/>
        <v>10300275</v>
      </c>
      <c r="Y17" s="28">
        <f t="shared" si="0"/>
        <v>-9331275</v>
      </c>
      <c r="Z17" s="29">
        <f>+IF(X17&lt;&gt;0,+(Y17/X17)*100,0)</f>
        <v>-90.592484181247585</v>
      </c>
      <c r="AA17" s="30">
        <f>SUM(AA6:AA16)</f>
        <v>13733710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-4845000</v>
      </c>
      <c r="F28" s="20">
        <v>-4845000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-3633750</v>
      </c>
      <c r="Y28" s="20">
        <v>3633750</v>
      </c>
      <c r="Z28" s="21">
        <v>-100</v>
      </c>
      <c r="AA28" s="22">
        <v>-4845000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-4845000</v>
      </c>
      <c r="F30" s="28">
        <f t="shared" si="1"/>
        <v>-4845000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-3633750</v>
      </c>
      <c r="Y30" s="28">
        <f t="shared" si="1"/>
        <v>3633750</v>
      </c>
      <c r="Z30" s="29">
        <f>+IF(X30&lt;&gt;0,+(Y30/X30)*100,0)</f>
        <v>-100</v>
      </c>
      <c r="AA30" s="30">
        <f>SUM(AA21:AA29)</f>
        <v>-4845000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8832817</v>
      </c>
      <c r="F41" s="34">
        <f t="shared" si="3"/>
        <v>8888710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969000</v>
      </c>
      <c r="R41" s="34">
        <f t="shared" si="3"/>
        <v>969000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969000</v>
      </c>
      <c r="X41" s="34">
        <f t="shared" si="3"/>
        <v>6666525</v>
      </c>
      <c r="Y41" s="34">
        <f t="shared" si="3"/>
        <v>-5697525</v>
      </c>
      <c r="Z41" s="35">
        <f>+IF(X41&lt;&gt;0,+(Y41/X41)*100,0)</f>
        <v>-85.464691124686397</v>
      </c>
      <c r="AA41" s="36">
        <f>+AA17+AA30+AA39</f>
        <v>8888710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969000</v>
      </c>
      <c r="T42" s="34">
        <f>+S43+T60</f>
        <v>969000</v>
      </c>
      <c r="U42" s="34">
        <f>+T43+U60</f>
        <v>969000</v>
      </c>
      <c r="V42" s="34">
        <f>+S42</f>
        <v>969000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8832817</v>
      </c>
      <c r="F43" s="46">
        <f t="shared" si="4"/>
        <v>8888710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969000</v>
      </c>
      <c r="R43" s="46">
        <f>+Q43</f>
        <v>969000</v>
      </c>
      <c r="S43" s="46">
        <f t="shared" si="4"/>
        <v>969000</v>
      </c>
      <c r="T43" s="46">
        <f t="shared" si="4"/>
        <v>969000</v>
      </c>
      <c r="U43" s="46">
        <f t="shared" si="4"/>
        <v>969000</v>
      </c>
      <c r="V43" s="46">
        <f>+U43</f>
        <v>969000</v>
      </c>
      <c r="W43" s="46">
        <f>+V43</f>
        <v>969000</v>
      </c>
      <c r="X43" s="46">
        <f t="shared" si="4"/>
        <v>6666525</v>
      </c>
      <c r="Y43" s="46">
        <f t="shared" si="4"/>
        <v>-5697525</v>
      </c>
      <c r="Z43" s="47">
        <f>+IF(X43&lt;&gt;0,+(Y43/X43)*100,0)</f>
        <v>-85.464691124686397</v>
      </c>
      <c r="AA43" s="48">
        <f t="shared" si="4"/>
        <v>8888710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57033936</v>
      </c>
      <c r="F7" s="20">
        <v>57033936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42775452</v>
      </c>
      <c r="Y7" s="20">
        <v>-42775452</v>
      </c>
      <c r="Z7" s="21">
        <v>-100</v>
      </c>
      <c r="AA7" s="22">
        <v>57033936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-65560937</v>
      </c>
      <c r="F14" s="20">
        <v>-65560937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-49170708</v>
      </c>
      <c r="Y14" s="20">
        <v>49170708</v>
      </c>
      <c r="Z14" s="21">
        <v>-100</v>
      </c>
      <c r="AA14" s="22">
        <v>-65560937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-8527001</v>
      </c>
      <c r="F17" s="28">
        <f t="shared" si="0"/>
        <v>-8527001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-6395256</v>
      </c>
      <c r="Y17" s="28">
        <f t="shared" si="0"/>
        <v>6395256</v>
      </c>
      <c r="Z17" s="29">
        <f>+IF(X17&lt;&gt;0,+(Y17/X17)*100,0)</f>
        <v>-100</v>
      </c>
      <c r="AA17" s="30">
        <f>SUM(AA6:AA16)</f>
        <v>-8527001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-8527001</v>
      </c>
      <c r="F41" s="34">
        <f t="shared" si="3"/>
        <v>-8527001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-6395256</v>
      </c>
      <c r="Y41" s="34">
        <f t="shared" si="3"/>
        <v>6395256</v>
      </c>
      <c r="Z41" s="35">
        <f>+IF(X41&lt;&gt;0,+(Y41/X41)*100,0)</f>
        <v>-100</v>
      </c>
      <c r="AA41" s="36">
        <f>+AA17+AA30+AA39</f>
        <v>-8527001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-8527001</v>
      </c>
      <c r="F43" s="46">
        <f t="shared" si="4"/>
        <v>-8527001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-6395256</v>
      </c>
      <c r="Y43" s="46">
        <f t="shared" si="4"/>
        <v>6395256</v>
      </c>
      <c r="Z43" s="47">
        <f>+IF(X43&lt;&gt;0,+(Y43/X43)*100,0)</f>
        <v>-100</v>
      </c>
      <c r="AA43" s="48">
        <f t="shared" si="4"/>
        <v>-8527001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21947979</v>
      </c>
      <c r="D7" s="18"/>
      <c r="E7" s="19">
        <v>35616000</v>
      </c>
      <c r="F7" s="20">
        <v>35616000</v>
      </c>
      <c r="G7" s="20"/>
      <c r="H7" s="20">
        <v>154523</v>
      </c>
      <c r="I7" s="20">
        <v>-2179504</v>
      </c>
      <c r="J7" s="20">
        <v>-2024981</v>
      </c>
      <c r="K7" s="20"/>
      <c r="L7" s="20">
        <v>3222946</v>
      </c>
      <c r="M7" s="20"/>
      <c r="N7" s="20">
        <v>3222946</v>
      </c>
      <c r="O7" s="20"/>
      <c r="P7" s="20">
        <v>2558360</v>
      </c>
      <c r="Q7" s="20"/>
      <c r="R7" s="20">
        <v>2558360</v>
      </c>
      <c r="S7" s="20"/>
      <c r="T7" s="20"/>
      <c r="U7" s="20"/>
      <c r="V7" s="20"/>
      <c r="W7" s="20">
        <v>3756325</v>
      </c>
      <c r="X7" s="20">
        <v>26712000</v>
      </c>
      <c r="Y7" s="20">
        <v>-22955675</v>
      </c>
      <c r="Z7" s="21">
        <v>-85.937687181790949</v>
      </c>
      <c r="AA7" s="22">
        <v>35616000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4418664</v>
      </c>
      <c r="D9" s="18"/>
      <c r="E9" s="19">
        <v>4639608</v>
      </c>
      <c r="F9" s="20">
        <v>4639608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3479706</v>
      </c>
      <c r="Y9" s="20">
        <v>-3479706</v>
      </c>
      <c r="Z9" s="21">
        <v>-100</v>
      </c>
      <c r="AA9" s="22">
        <v>4639608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6000000</v>
      </c>
      <c r="F10" s="20">
        <v>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6000000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-4926055</v>
      </c>
      <c r="D14" s="18"/>
      <c r="E14" s="19">
        <v>-56260848</v>
      </c>
      <c r="F14" s="20">
        <v>-56368856</v>
      </c>
      <c r="G14" s="20"/>
      <c r="H14" s="20">
        <v>-179228</v>
      </c>
      <c r="I14" s="20"/>
      <c r="J14" s="20">
        <v>-179228</v>
      </c>
      <c r="K14" s="20"/>
      <c r="L14" s="20"/>
      <c r="M14" s="20"/>
      <c r="N14" s="20"/>
      <c r="O14" s="20"/>
      <c r="P14" s="20">
        <v>-7104</v>
      </c>
      <c r="Q14" s="20"/>
      <c r="R14" s="20">
        <v>-7104</v>
      </c>
      <c r="S14" s="20"/>
      <c r="T14" s="20"/>
      <c r="U14" s="20"/>
      <c r="V14" s="20"/>
      <c r="W14" s="20">
        <v>-186332</v>
      </c>
      <c r="X14" s="20">
        <v>-42257354</v>
      </c>
      <c r="Y14" s="20">
        <v>42071022</v>
      </c>
      <c r="Z14" s="21">
        <v>-99.559054265442171</v>
      </c>
      <c r="AA14" s="22">
        <v>-56368856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21440588</v>
      </c>
      <c r="D17" s="26">
        <f>SUM(D6:D16)</f>
        <v>0</v>
      </c>
      <c r="E17" s="27">
        <f t="shared" si="0"/>
        <v>-10005240</v>
      </c>
      <c r="F17" s="28">
        <f t="shared" si="0"/>
        <v>-10113248</v>
      </c>
      <c r="G17" s="28">
        <f t="shared" si="0"/>
        <v>0</v>
      </c>
      <c r="H17" s="28">
        <f t="shared" si="0"/>
        <v>-24705</v>
      </c>
      <c r="I17" s="28">
        <f t="shared" si="0"/>
        <v>-2179504</v>
      </c>
      <c r="J17" s="28">
        <f t="shared" si="0"/>
        <v>-2204209</v>
      </c>
      <c r="K17" s="28">
        <f t="shared" si="0"/>
        <v>0</v>
      </c>
      <c r="L17" s="28">
        <f t="shared" si="0"/>
        <v>3222946</v>
      </c>
      <c r="M17" s="28">
        <f t="shared" si="0"/>
        <v>0</v>
      </c>
      <c r="N17" s="28">
        <f t="shared" si="0"/>
        <v>3222946</v>
      </c>
      <c r="O17" s="28">
        <f t="shared" si="0"/>
        <v>0</v>
      </c>
      <c r="P17" s="28">
        <f t="shared" si="0"/>
        <v>2551256</v>
      </c>
      <c r="Q17" s="28">
        <f t="shared" si="0"/>
        <v>0</v>
      </c>
      <c r="R17" s="28">
        <f t="shared" si="0"/>
        <v>2551256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3569993</v>
      </c>
      <c r="X17" s="28">
        <f t="shared" si="0"/>
        <v>-7565648</v>
      </c>
      <c r="Y17" s="28">
        <f t="shared" si="0"/>
        <v>11135641</v>
      </c>
      <c r="Z17" s="29">
        <f>+IF(X17&lt;&gt;0,+(Y17/X17)*100,0)</f>
        <v>-147.18687678834647</v>
      </c>
      <c r="AA17" s="30">
        <f>SUM(AA6:AA16)</f>
        <v>-10113248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-8993568</v>
      </c>
      <c r="F28" s="20">
        <v>-6000000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-5034567</v>
      </c>
      <c r="Y28" s="20">
        <v>5034567</v>
      </c>
      <c r="Z28" s="21">
        <v>-100</v>
      </c>
      <c r="AA28" s="22">
        <v>-6000000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-8993568</v>
      </c>
      <c r="F30" s="28">
        <f t="shared" si="1"/>
        <v>-6000000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-5034567</v>
      </c>
      <c r="Y30" s="28">
        <f t="shared" si="1"/>
        <v>5034567</v>
      </c>
      <c r="Z30" s="29">
        <f>+IF(X30&lt;&gt;0,+(Y30/X30)*100,0)</f>
        <v>-100</v>
      </c>
      <c r="AA30" s="30">
        <f>SUM(AA21:AA29)</f>
        <v>-6000000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21440588</v>
      </c>
      <c r="D41" s="32">
        <f>+D17+D30+D39</f>
        <v>0</v>
      </c>
      <c r="E41" s="33">
        <f t="shared" si="3"/>
        <v>-18998808</v>
      </c>
      <c r="F41" s="34">
        <f t="shared" si="3"/>
        <v>-16113248</v>
      </c>
      <c r="G41" s="34">
        <f t="shared" si="3"/>
        <v>0</v>
      </c>
      <c r="H41" s="34">
        <f t="shared" si="3"/>
        <v>-24705</v>
      </c>
      <c r="I41" s="34">
        <f t="shared" si="3"/>
        <v>-2179504</v>
      </c>
      <c r="J41" s="34">
        <f t="shared" si="3"/>
        <v>-2204209</v>
      </c>
      <c r="K41" s="34">
        <f t="shared" si="3"/>
        <v>0</v>
      </c>
      <c r="L41" s="34">
        <f t="shared" si="3"/>
        <v>3222946</v>
      </c>
      <c r="M41" s="34">
        <f t="shared" si="3"/>
        <v>0</v>
      </c>
      <c r="N41" s="34">
        <f t="shared" si="3"/>
        <v>3222946</v>
      </c>
      <c r="O41" s="34">
        <f t="shared" si="3"/>
        <v>0</v>
      </c>
      <c r="P41" s="34">
        <f t="shared" si="3"/>
        <v>2551256</v>
      </c>
      <c r="Q41" s="34">
        <f t="shared" si="3"/>
        <v>0</v>
      </c>
      <c r="R41" s="34">
        <f t="shared" si="3"/>
        <v>2551256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3569993</v>
      </c>
      <c r="X41" s="34">
        <f t="shared" si="3"/>
        <v>-12600215</v>
      </c>
      <c r="Y41" s="34">
        <f t="shared" si="3"/>
        <v>16170208</v>
      </c>
      <c r="Z41" s="35">
        <f>+IF(X41&lt;&gt;0,+(Y41/X41)*100,0)</f>
        <v>-128.33279432136672</v>
      </c>
      <c r="AA41" s="36">
        <f>+AA17+AA30+AA39</f>
        <v>-16113248</v>
      </c>
    </row>
    <row r="42" spans="1:27" x14ac:dyDescent="0.25">
      <c r="A42" s="23" t="s">
        <v>63</v>
      </c>
      <c r="B42" s="17" t="s">
        <v>64</v>
      </c>
      <c r="C42" s="32">
        <v>-7231698</v>
      </c>
      <c r="D42" s="32"/>
      <c r="E42" s="33"/>
      <c r="F42" s="34"/>
      <c r="G42" s="34"/>
      <c r="H42" s="34">
        <f>+G43+H60</f>
        <v>14298174</v>
      </c>
      <c r="I42" s="34">
        <f>+H43+I60</f>
        <v>14273469</v>
      </c>
      <c r="J42" s="34">
        <f>+G42</f>
        <v>0</v>
      </c>
      <c r="K42" s="34">
        <f>+I43+K60</f>
        <v>12093965</v>
      </c>
      <c r="L42" s="34">
        <f>+K43+L60</f>
        <v>12093965</v>
      </c>
      <c r="M42" s="34">
        <f>+L43+M60</f>
        <v>15316911</v>
      </c>
      <c r="N42" s="34">
        <f>+K42</f>
        <v>12093965</v>
      </c>
      <c r="O42" s="34">
        <f>+M43+O60</f>
        <v>15316911</v>
      </c>
      <c r="P42" s="34">
        <f>+O43+P60</f>
        <v>15316911</v>
      </c>
      <c r="Q42" s="34">
        <f>+P43+Q60</f>
        <v>17868167</v>
      </c>
      <c r="R42" s="34">
        <f>+O42</f>
        <v>15316911</v>
      </c>
      <c r="S42" s="34">
        <f>+Q43+S60</f>
        <v>17868167</v>
      </c>
      <c r="T42" s="34">
        <f>+S43+T60</f>
        <v>17868167</v>
      </c>
      <c r="U42" s="34">
        <f>+T43+U60</f>
        <v>17868167</v>
      </c>
      <c r="V42" s="34">
        <f>+S42</f>
        <v>17868167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14208890</v>
      </c>
      <c r="D43" s="44">
        <f t="shared" ref="D43:AA43" si="4">+D41+D42</f>
        <v>0</v>
      </c>
      <c r="E43" s="45">
        <f t="shared" si="4"/>
        <v>-18998808</v>
      </c>
      <c r="F43" s="46">
        <f t="shared" si="4"/>
        <v>-16113248</v>
      </c>
      <c r="G43" s="46">
        <f t="shared" si="4"/>
        <v>0</v>
      </c>
      <c r="H43" s="46">
        <f t="shared" si="4"/>
        <v>14273469</v>
      </c>
      <c r="I43" s="46">
        <f t="shared" si="4"/>
        <v>12093965</v>
      </c>
      <c r="J43" s="46">
        <f>+I43</f>
        <v>12093965</v>
      </c>
      <c r="K43" s="46">
        <f t="shared" si="4"/>
        <v>12093965</v>
      </c>
      <c r="L43" s="46">
        <f t="shared" si="4"/>
        <v>15316911</v>
      </c>
      <c r="M43" s="46">
        <f t="shared" si="4"/>
        <v>15316911</v>
      </c>
      <c r="N43" s="46">
        <f>+M43</f>
        <v>15316911</v>
      </c>
      <c r="O43" s="46">
        <f t="shared" si="4"/>
        <v>15316911</v>
      </c>
      <c r="P43" s="46">
        <f t="shared" si="4"/>
        <v>17868167</v>
      </c>
      <c r="Q43" s="46">
        <f t="shared" si="4"/>
        <v>17868167</v>
      </c>
      <c r="R43" s="46">
        <f>+Q43</f>
        <v>17868167</v>
      </c>
      <c r="S43" s="46">
        <f t="shared" si="4"/>
        <v>17868167</v>
      </c>
      <c r="T43" s="46">
        <f t="shared" si="4"/>
        <v>17868167</v>
      </c>
      <c r="U43" s="46">
        <f t="shared" si="4"/>
        <v>17868167</v>
      </c>
      <c r="V43" s="46">
        <f>+U43</f>
        <v>17868167</v>
      </c>
      <c r="W43" s="46">
        <f>+V43</f>
        <v>17868167</v>
      </c>
      <c r="X43" s="46">
        <f t="shared" si="4"/>
        <v>-12600215</v>
      </c>
      <c r="Y43" s="46">
        <f t="shared" si="4"/>
        <v>16170208</v>
      </c>
      <c r="Z43" s="47">
        <f>+IF(X43&lt;&gt;0,+(Y43/X43)*100,0)</f>
        <v>-128.33279432136672</v>
      </c>
      <c r="AA43" s="48">
        <f t="shared" si="4"/>
        <v>-16113248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14298174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3705000</v>
      </c>
      <c r="F10" s="20">
        <v>3705000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2778750</v>
      </c>
      <c r="Y10" s="20">
        <v>-2778750</v>
      </c>
      <c r="Z10" s="21">
        <v>-100</v>
      </c>
      <c r="AA10" s="22">
        <v>3705000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3705000</v>
      </c>
      <c r="F17" s="28">
        <f t="shared" si="0"/>
        <v>3705000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2778750</v>
      </c>
      <c r="Y17" s="28">
        <f t="shared" si="0"/>
        <v>-2778750</v>
      </c>
      <c r="Z17" s="29">
        <f>+IF(X17&lt;&gt;0,+(Y17/X17)*100,0)</f>
        <v>-100</v>
      </c>
      <c r="AA17" s="30">
        <f>SUM(AA6:AA16)</f>
        <v>3705000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-4260750</v>
      </c>
      <c r="F28" s="20">
        <v>-4260750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-3195567</v>
      </c>
      <c r="Y28" s="20">
        <v>3195567</v>
      </c>
      <c r="Z28" s="21">
        <v>-100</v>
      </c>
      <c r="AA28" s="22">
        <v>-4260750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-4260750</v>
      </c>
      <c r="F30" s="28">
        <f t="shared" si="1"/>
        <v>-4260750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-3195567</v>
      </c>
      <c r="Y30" s="28">
        <f t="shared" si="1"/>
        <v>3195567</v>
      </c>
      <c r="Z30" s="29">
        <f>+IF(X30&lt;&gt;0,+(Y30/X30)*100,0)</f>
        <v>-100</v>
      </c>
      <c r="AA30" s="30">
        <f>SUM(AA21:AA29)</f>
        <v>-4260750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-555750</v>
      </c>
      <c r="F41" s="34">
        <f t="shared" si="3"/>
        <v>-555750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-416817</v>
      </c>
      <c r="Y41" s="34">
        <f t="shared" si="3"/>
        <v>416817</v>
      </c>
      <c r="Z41" s="35">
        <f>+IF(X41&lt;&gt;0,+(Y41/X41)*100,0)</f>
        <v>-100</v>
      </c>
      <c r="AA41" s="36">
        <f>+AA17+AA30+AA39</f>
        <v>-555750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-555750</v>
      </c>
      <c r="F43" s="46">
        <f t="shared" si="4"/>
        <v>-555750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-416817</v>
      </c>
      <c r="Y43" s="46">
        <f t="shared" si="4"/>
        <v>416817</v>
      </c>
      <c r="Z43" s="47">
        <f>+IF(X43&lt;&gt;0,+(Y43/X43)*100,0)</f>
        <v>-100</v>
      </c>
      <c r="AA43" s="48">
        <f t="shared" si="4"/>
        <v>-555750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-1064190</v>
      </c>
      <c r="D7" s="18"/>
      <c r="E7" s="19">
        <v>32928343</v>
      </c>
      <c r="F7" s="20">
        <v>32928343</v>
      </c>
      <c r="G7" s="20">
        <v>-611767</v>
      </c>
      <c r="H7" s="20">
        <v>-1865415</v>
      </c>
      <c r="I7" s="20">
        <v>-2680391</v>
      </c>
      <c r="J7" s="20">
        <v>-5157573</v>
      </c>
      <c r="K7" s="20">
        <v>-1823450</v>
      </c>
      <c r="L7" s="20">
        <v>-1439786</v>
      </c>
      <c r="M7" s="20">
        <v>-1229865</v>
      </c>
      <c r="N7" s="20">
        <v>-4493101</v>
      </c>
      <c r="O7" s="20">
        <v>-1411942</v>
      </c>
      <c r="P7" s="20">
        <v>-3253113</v>
      </c>
      <c r="Q7" s="20">
        <v>-2642049</v>
      </c>
      <c r="R7" s="20">
        <v>-7307104</v>
      </c>
      <c r="S7" s="20"/>
      <c r="T7" s="20"/>
      <c r="U7" s="20"/>
      <c r="V7" s="20"/>
      <c r="W7" s="20">
        <v>-16957778</v>
      </c>
      <c r="X7" s="20">
        <v>24696261</v>
      </c>
      <c r="Y7" s="20">
        <v>-41654039</v>
      </c>
      <c r="Z7" s="21">
        <v>-168.66536598394387</v>
      </c>
      <c r="AA7" s="22">
        <v>32928343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61735558</v>
      </c>
      <c r="D9" s="18"/>
      <c r="E9" s="19">
        <v>9098650</v>
      </c>
      <c r="F9" s="20">
        <v>9498650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7123977</v>
      </c>
      <c r="Y9" s="20">
        <v>-7123977</v>
      </c>
      <c r="Z9" s="21">
        <v>-100</v>
      </c>
      <c r="AA9" s="22">
        <v>9498650</v>
      </c>
    </row>
    <row r="10" spans="1:27" x14ac:dyDescent="0.25">
      <c r="A10" s="23" t="s">
        <v>39</v>
      </c>
      <c r="B10" s="17" t="s">
        <v>38</v>
      </c>
      <c r="C10" s="18">
        <v>-50650</v>
      </c>
      <c r="D10" s="18"/>
      <c r="E10" s="19">
        <v>4000000</v>
      </c>
      <c r="F10" s="20">
        <v>4000000</v>
      </c>
      <c r="G10" s="20"/>
      <c r="H10" s="20"/>
      <c r="I10" s="20">
        <v>50650</v>
      </c>
      <c r="J10" s="20">
        <v>50650</v>
      </c>
      <c r="K10" s="20">
        <v>50650</v>
      </c>
      <c r="L10" s="20"/>
      <c r="M10" s="20"/>
      <c r="N10" s="20">
        <v>50650</v>
      </c>
      <c r="O10" s="20"/>
      <c r="P10" s="20"/>
      <c r="Q10" s="20"/>
      <c r="R10" s="20"/>
      <c r="S10" s="20"/>
      <c r="T10" s="20"/>
      <c r="U10" s="20"/>
      <c r="V10" s="20"/>
      <c r="W10" s="20">
        <v>101300</v>
      </c>
      <c r="X10" s="20">
        <v>2999997</v>
      </c>
      <c r="Y10" s="20">
        <v>-2898697</v>
      </c>
      <c r="Z10" s="21">
        <v>-96.623329956663298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-65468209</v>
      </c>
      <c r="F14" s="20">
        <v>-80328209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-60246162</v>
      </c>
      <c r="Y14" s="20">
        <v>60246162</v>
      </c>
      <c r="Z14" s="21">
        <v>-100</v>
      </c>
      <c r="AA14" s="22">
        <v>-80328209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60620718</v>
      </c>
      <c r="D17" s="26">
        <f>SUM(D6:D16)</f>
        <v>0</v>
      </c>
      <c r="E17" s="27">
        <f t="shared" si="0"/>
        <v>-19441216</v>
      </c>
      <c r="F17" s="28">
        <f t="shared" si="0"/>
        <v>-33901216</v>
      </c>
      <c r="G17" s="28">
        <f t="shared" si="0"/>
        <v>-611767</v>
      </c>
      <c r="H17" s="28">
        <f t="shared" si="0"/>
        <v>-1865415</v>
      </c>
      <c r="I17" s="28">
        <f t="shared" si="0"/>
        <v>-2629741</v>
      </c>
      <c r="J17" s="28">
        <f t="shared" si="0"/>
        <v>-5106923</v>
      </c>
      <c r="K17" s="28">
        <f t="shared" si="0"/>
        <v>-1772800</v>
      </c>
      <c r="L17" s="28">
        <f t="shared" si="0"/>
        <v>-1439786</v>
      </c>
      <c r="M17" s="28">
        <f t="shared" si="0"/>
        <v>-1229865</v>
      </c>
      <c r="N17" s="28">
        <f t="shared" si="0"/>
        <v>-4442451</v>
      </c>
      <c r="O17" s="28">
        <f t="shared" si="0"/>
        <v>-1411942</v>
      </c>
      <c r="P17" s="28">
        <f t="shared" si="0"/>
        <v>-3253113</v>
      </c>
      <c r="Q17" s="28">
        <f t="shared" si="0"/>
        <v>-2642049</v>
      </c>
      <c r="R17" s="28">
        <f t="shared" si="0"/>
        <v>-7307104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-16856478</v>
      </c>
      <c r="X17" s="28">
        <f t="shared" si="0"/>
        <v>-25425927</v>
      </c>
      <c r="Y17" s="28">
        <f t="shared" si="0"/>
        <v>8569449</v>
      </c>
      <c r="Z17" s="29">
        <f>+IF(X17&lt;&gt;0,+(Y17/X17)*100,0)</f>
        <v>-33.70358532060601</v>
      </c>
      <c r="AA17" s="30">
        <f>SUM(AA6:AA16)</f>
        <v>-33901216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-4000000</v>
      </c>
      <c r="F28" s="20">
        <v>-4000000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-2999997</v>
      </c>
      <c r="Y28" s="20">
        <v>2999997</v>
      </c>
      <c r="Z28" s="21">
        <v>-100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-2999997</v>
      </c>
      <c r="Y30" s="28">
        <f t="shared" si="1"/>
        <v>2999997</v>
      </c>
      <c r="Z30" s="29">
        <f>+IF(X30&lt;&gt;0,+(Y30/X30)*100,0)</f>
        <v>-100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60620718</v>
      </c>
      <c r="D41" s="32">
        <f>+D17+D30+D39</f>
        <v>0</v>
      </c>
      <c r="E41" s="33">
        <f t="shared" si="3"/>
        <v>-23441216</v>
      </c>
      <c r="F41" s="34">
        <f t="shared" si="3"/>
        <v>-37901216</v>
      </c>
      <c r="G41" s="34">
        <f t="shared" si="3"/>
        <v>-611767</v>
      </c>
      <c r="H41" s="34">
        <f t="shared" si="3"/>
        <v>-1865415</v>
      </c>
      <c r="I41" s="34">
        <f t="shared" si="3"/>
        <v>-2629741</v>
      </c>
      <c r="J41" s="34">
        <f t="shared" si="3"/>
        <v>-5106923</v>
      </c>
      <c r="K41" s="34">
        <f t="shared" si="3"/>
        <v>-1772800</v>
      </c>
      <c r="L41" s="34">
        <f t="shared" si="3"/>
        <v>-1439786</v>
      </c>
      <c r="M41" s="34">
        <f t="shared" si="3"/>
        <v>-1229865</v>
      </c>
      <c r="N41" s="34">
        <f t="shared" si="3"/>
        <v>-4442451</v>
      </c>
      <c r="O41" s="34">
        <f t="shared" si="3"/>
        <v>-1411942</v>
      </c>
      <c r="P41" s="34">
        <f t="shared" si="3"/>
        <v>-3253113</v>
      </c>
      <c r="Q41" s="34">
        <f t="shared" si="3"/>
        <v>-2642049</v>
      </c>
      <c r="R41" s="34">
        <f t="shared" si="3"/>
        <v>-7307104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-16856478</v>
      </c>
      <c r="X41" s="34">
        <f t="shared" si="3"/>
        <v>-28425924</v>
      </c>
      <c r="Y41" s="34">
        <f t="shared" si="3"/>
        <v>11569446</v>
      </c>
      <c r="Z41" s="35">
        <f>+IF(X41&lt;&gt;0,+(Y41/X41)*100,0)</f>
        <v>-40.700333962758783</v>
      </c>
      <c r="AA41" s="36">
        <f>+AA17+AA30+AA39</f>
        <v>-37901216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-611767</v>
      </c>
      <c r="I42" s="34">
        <f>+H43+I60</f>
        <v>-2477182</v>
      </c>
      <c r="J42" s="34">
        <f>+G42</f>
        <v>0</v>
      </c>
      <c r="K42" s="34">
        <f>+I43+K60</f>
        <v>-5106923</v>
      </c>
      <c r="L42" s="34">
        <f>+K43+L60</f>
        <v>-6879723</v>
      </c>
      <c r="M42" s="34">
        <f>+L43+M60</f>
        <v>-8319509</v>
      </c>
      <c r="N42" s="34">
        <f>+K42</f>
        <v>-5106923</v>
      </c>
      <c r="O42" s="34">
        <f>+M43+O60</f>
        <v>-9549374</v>
      </c>
      <c r="P42" s="34">
        <f>+O43+P60</f>
        <v>-10961316</v>
      </c>
      <c r="Q42" s="34">
        <f>+P43+Q60</f>
        <v>-14214429</v>
      </c>
      <c r="R42" s="34">
        <f>+O42</f>
        <v>-9549374</v>
      </c>
      <c r="S42" s="34">
        <f>+Q43+S60</f>
        <v>-16856478</v>
      </c>
      <c r="T42" s="34">
        <f>+S43+T60</f>
        <v>-16856478</v>
      </c>
      <c r="U42" s="34">
        <f>+T43+U60</f>
        <v>-16856478</v>
      </c>
      <c r="V42" s="34">
        <f>+S42</f>
        <v>-16856478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60620718</v>
      </c>
      <c r="D43" s="44">
        <f t="shared" ref="D43:AA43" si="4">+D41+D42</f>
        <v>0</v>
      </c>
      <c r="E43" s="45">
        <f t="shared" si="4"/>
        <v>-23441216</v>
      </c>
      <c r="F43" s="46">
        <f t="shared" si="4"/>
        <v>-37901216</v>
      </c>
      <c r="G43" s="46">
        <f t="shared" si="4"/>
        <v>-611767</v>
      </c>
      <c r="H43" s="46">
        <f t="shared" si="4"/>
        <v>-2477182</v>
      </c>
      <c r="I43" s="46">
        <f t="shared" si="4"/>
        <v>-5106923</v>
      </c>
      <c r="J43" s="46">
        <f>+I43</f>
        <v>-5106923</v>
      </c>
      <c r="K43" s="46">
        <f t="shared" si="4"/>
        <v>-6879723</v>
      </c>
      <c r="L43" s="46">
        <f t="shared" si="4"/>
        <v>-8319509</v>
      </c>
      <c r="M43" s="46">
        <f t="shared" si="4"/>
        <v>-9549374</v>
      </c>
      <c r="N43" s="46">
        <f>+M43</f>
        <v>-9549374</v>
      </c>
      <c r="O43" s="46">
        <f t="shared" si="4"/>
        <v>-10961316</v>
      </c>
      <c r="P43" s="46">
        <f t="shared" si="4"/>
        <v>-14214429</v>
      </c>
      <c r="Q43" s="46">
        <f t="shared" si="4"/>
        <v>-16856478</v>
      </c>
      <c r="R43" s="46">
        <f>+Q43</f>
        <v>-16856478</v>
      </c>
      <c r="S43" s="46">
        <f t="shared" si="4"/>
        <v>-16856478</v>
      </c>
      <c r="T43" s="46">
        <f t="shared" si="4"/>
        <v>-16856478</v>
      </c>
      <c r="U43" s="46">
        <f t="shared" si="4"/>
        <v>-16856478</v>
      </c>
      <c r="V43" s="46">
        <f>+U43</f>
        <v>-16856478</v>
      </c>
      <c r="W43" s="46">
        <f>+V43</f>
        <v>-16856478</v>
      </c>
      <c r="X43" s="46">
        <f t="shared" si="4"/>
        <v>-28425924</v>
      </c>
      <c r="Y43" s="46">
        <f t="shared" si="4"/>
        <v>11569446</v>
      </c>
      <c r="Z43" s="47">
        <f>+IF(X43&lt;&gt;0,+(Y43/X43)*100,0)</f>
        <v>-40.700333962758783</v>
      </c>
      <c r="AA43" s="48">
        <f t="shared" si="4"/>
        <v>-37901216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38125059</v>
      </c>
      <c r="F7" s="20">
        <v>38125059</v>
      </c>
      <c r="G7" s="20"/>
      <c r="H7" s="20"/>
      <c r="I7" s="20">
        <v>637162</v>
      </c>
      <c r="J7" s="20">
        <v>637162</v>
      </c>
      <c r="K7" s="20">
        <v>413064</v>
      </c>
      <c r="L7" s="20">
        <v>425758</v>
      </c>
      <c r="M7" s="20">
        <v>405828</v>
      </c>
      <c r="N7" s="20">
        <v>1244650</v>
      </c>
      <c r="O7" s="20">
        <v>2382114</v>
      </c>
      <c r="P7" s="20">
        <v>2434809</v>
      </c>
      <c r="Q7" s="20">
        <v>726838</v>
      </c>
      <c r="R7" s="20">
        <v>5543761</v>
      </c>
      <c r="S7" s="20"/>
      <c r="T7" s="20"/>
      <c r="U7" s="20"/>
      <c r="V7" s="20"/>
      <c r="W7" s="20">
        <v>7425573</v>
      </c>
      <c r="X7" s="20">
        <v>28593795</v>
      </c>
      <c r="Y7" s="20">
        <v>-21168222</v>
      </c>
      <c r="Z7" s="21">
        <v>-74.030823820342846</v>
      </c>
      <c r="AA7" s="22">
        <v>38125059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953160</v>
      </c>
      <c r="F9" s="20">
        <v>953160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714870</v>
      </c>
      <c r="Y9" s="20">
        <v>-714870</v>
      </c>
      <c r="Z9" s="21">
        <v>-100</v>
      </c>
      <c r="AA9" s="22">
        <v>953160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8299856</v>
      </c>
      <c r="F10" s="20">
        <v>8299856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6224892</v>
      </c>
      <c r="Y10" s="20">
        <v>-6224892</v>
      </c>
      <c r="Z10" s="21">
        <v>-100</v>
      </c>
      <c r="AA10" s="22">
        <v>8299856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2089476</v>
      </c>
      <c r="F11" s="20">
        <v>2089476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1567107</v>
      </c>
      <c r="Y11" s="20">
        <v>-1567107</v>
      </c>
      <c r="Z11" s="21">
        <v>-100</v>
      </c>
      <c r="AA11" s="22">
        <v>2089476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-3614520</v>
      </c>
      <c r="D14" s="18"/>
      <c r="E14" s="19">
        <v>-40791149</v>
      </c>
      <c r="F14" s="20">
        <v>-40791149</v>
      </c>
      <c r="G14" s="20">
        <v>-272153</v>
      </c>
      <c r="H14" s="20">
        <v>-322202</v>
      </c>
      <c r="I14" s="20">
        <v>-729420</v>
      </c>
      <c r="J14" s="20">
        <v>-1323775</v>
      </c>
      <c r="K14" s="20">
        <v>-587001</v>
      </c>
      <c r="L14" s="20">
        <v>-872507</v>
      </c>
      <c r="M14" s="20">
        <v>-793739</v>
      </c>
      <c r="N14" s="20">
        <v>-2253247</v>
      </c>
      <c r="O14" s="20">
        <v>-640246</v>
      </c>
      <c r="P14" s="20">
        <v>-1129543</v>
      </c>
      <c r="Q14" s="20">
        <v>-750009</v>
      </c>
      <c r="R14" s="20">
        <v>-2519798</v>
      </c>
      <c r="S14" s="20"/>
      <c r="T14" s="20"/>
      <c r="U14" s="20"/>
      <c r="V14" s="20"/>
      <c r="W14" s="20">
        <v>-6096820</v>
      </c>
      <c r="X14" s="20">
        <v>-30593365</v>
      </c>
      <c r="Y14" s="20">
        <v>24496545</v>
      </c>
      <c r="Z14" s="21">
        <v>-80.07143052096427</v>
      </c>
      <c r="AA14" s="22">
        <v>-40791149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-3614520</v>
      </c>
      <c r="D17" s="26">
        <f>SUM(D6:D16)</f>
        <v>0</v>
      </c>
      <c r="E17" s="27">
        <f t="shared" si="0"/>
        <v>8676402</v>
      </c>
      <c r="F17" s="28">
        <f t="shared" si="0"/>
        <v>8676402</v>
      </c>
      <c r="G17" s="28">
        <f t="shared" si="0"/>
        <v>-272153</v>
      </c>
      <c r="H17" s="28">
        <f t="shared" si="0"/>
        <v>-322202</v>
      </c>
      <c r="I17" s="28">
        <f t="shared" si="0"/>
        <v>-92258</v>
      </c>
      <c r="J17" s="28">
        <f t="shared" si="0"/>
        <v>-686613</v>
      </c>
      <c r="K17" s="28">
        <f t="shared" si="0"/>
        <v>-173937</v>
      </c>
      <c r="L17" s="28">
        <f t="shared" si="0"/>
        <v>-446749</v>
      </c>
      <c r="M17" s="28">
        <f t="shared" si="0"/>
        <v>-387911</v>
      </c>
      <c r="N17" s="28">
        <f t="shared" si="0"/>
        <v>-1008597</v>
      </c>
      <c r="O17" s="28">
        <f t="shared" si="0"/>
        <v>1741868</v>
      </c>
      <c r="P17" s="28">
        <f t="shared" si="0"/>
        <v>1305266</v>
      </c>
      <c r="Q17" s="28">
        <f t="shared" si="0"/>
        <v>-23171</v>
      </c>
      <c r="R17" s="28">
        <f t="shared" si="0"/>
        <v>3023963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1328753</v>
      </c>
      <c r="X17" s="28">
        <f t="shared" si="0"/>
        <v>6507299</v>
      </c>
      <c r="Y17" s="28">
        <f t="shared" si="0"/>
        <v>-5178546</v>
      </c>
      <c r="Z17" s="29">
        <f>+IF(X17&lt;&gt;0,+(Y17/X17)*100,0)</f>
        <v>-79.580575596726078</v>
      </c>
      <c r="AA17" s="30">
        <f>SUM(AA6:AA16)</f>
        <v>8676402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</v>
      </c>
      <c r="F28" s="20">
        <v>-2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</v>
      </c>
      <c r="Y28" s="20">
        <v>1</v>
      </c>
      <c r="Z28" s="21">
        <v>-100</v>
      </c>
      <c r="AA28" s="22">
        <v>-2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</v>
      </c>
      <c r="F30" s="28">
        <f t="shared" si="1"/>
        <v>-2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</v>
      </c>
      <c r="Y30" s="28">
        <f t="shared" si="1"/>
        <v>1</v>
      </c>
      <c r="Z30" s="29">
        <f>+IF(X30&lt;&gt;0,+(Y30/X30)*100,0)</f>
        <v>-100</v>
      </c>
      <c r="AA30" s="30">
        <f>SUM(AA21:AA29)</f>
        <v>-2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-3614520</v>
      </c>
      <c r="D41" s="32">
        <f>+D17+D30+D39</f>
        <v>0</v>
      </c>
      <c r="E41" s="33">
        <f t="shared" si="3"/>
        <v>8676400</v>
      </c>
      <c r="F41" s="34">
        <f t="shared" si="3"/>
        <v>8676400</v>
      </c>
      <c r="G41" s="34">
        <f t="shared" si="3"/>
        <v>-272153</v>
      </c>
      <c r="H41" s="34">
        <f t="shared" si="3"/>
        <v>-322202</v>
      </c>
      <c r="I41" s="34">
        <f t="shared" si="3"/>
        <v>-92258</v>
      </c>
      <c r="J41" s="34">
        <f t="shared" si="3"/>
        <v>-686613</v>
      </c>
      <c r="K41" s="34">
        <f t="shared" si="3"/>
        <v>-173937</v>
      </c>
      <c r="L41" s="34">
        <f t="shared" si="3"/>
        <v>-446749</v>
      </c>
      <c r="M41" s="34">
        <f t="shared" si="3"/>
        <v>-387911</v>
      </c>
      <c r="N41" s="34">
        <f t="shared" si="3"/>
        <v>-1008597</v>
      </c>
      <c r="O41" s="34">
        <f t="shared" si="3"/>
        <v>1741868</v>
      </c>
      <c r="P41" s="34">
        <f t="shared" si="3"/>
        <v>1305266</v>
      </c>
      <c r="Q41" s="34">
        <f t="shared" si="3"/>
        <v>-23171</v>
      </c>
      <c r="R41" s="34">
        <f t="shared" si="3"/>
        <v>3023963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1328753</v>
      </c>
      <c r="X41" s="34">
        <f t="shared" si="3"/>
        <v>6507298</v>
      </c>
      <c r="Y41" s="34">
        <f t="shared" si="3"/>
        <v>-5178545</v>
      </c>
      <c r="Z41" s="35">
        <f>+IF(X41&lt;&gt;0,+(Y41/X41)*100,0)</f>
        <v>-79.580572458799338</v>
      </c>
      <c r="AA41" s="36">
        <f>+AA17+AA30+AA39</f>
        <v>8676400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-272153</v>
      </c>
      <c r="I42" s="34">
        <f>+H43+I60</f>
        <v>-594355</v>
      </c>
      <c r="J42" s="34">
        <f>+G42</f>
        <v>0</v>
      </c>
      <c r="K42" s="34">
        <f>+I43+K60</f>
        <v>-686613</v>
      </c>
      <c r="L42" s="34">
        <f>+K43+L60</f>
        <v>-860550</v>
      </c>
      <c r="M42" s="34">
        <f>+L43+M60</f>
        <v>-1307299</v>
      </c>
      <c r="N42" s="34">
        <f>+K42</f>
        <v>-686613</v>
      </c>
      <c r="O42" s="34">
        <f>+M43+O60</f>
        <v>-1695210</v>
      </c>
      <c r="P42" s="34">
        <f>+O43+P60</f>
        <v>46658</v>
      </c>
      <c r="Q42" s="34">
        <f>+P43+Q60</f>
        <v>1351924</v>
      </c>
      <c r="R42" s="34">
        <f>+O42</f>
        <v>-1695210</v>
      </c>
      <c r="S42" s="34">
        <f>+Q43+S60</f>
        <v>1328753</v>
      </c>
      <c r="T42" s="34">
        <f>+S43+T60</f>
        <v>1328753</v>
      </c>
      <c r="U42" s="34">
        <f>+T43+U60</f>
        <v>1328753</v>
      </c>
      <c r="V42" s="34">
        <f>+S42</f>
        <v>1328753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-3614520</v>
      </c>
      <c r="D43" s="44">
        <f t="shared" ref="D43:AA43" si="4">+D41+D42</f>
        <v>0</v>
      </c>
      <c r="E43" s="45">
        <f t="shared" si="4"/>
        <v>8676400</v>
      </c>
      <c r="F43" s="46">
        <f t="shared" si="4"/>
        <v>8676400</v>
      </c>
      <c r="G43" s="46">
        <f t="shared" si="4"/>
        <v>-272153</v>
      </c>
      <c r="H43" s="46">
        <f t="shared" si="4"/>
        <v>-594355</v>
      </c>
      <c r="I43" s="46">
        <f t="shared" si="4"/>
        <v>-686613</v>
      </c>
      <c r="J43" s="46">
        <f>+I43</f>
        <v>-686613</v>
      </c>
      <c r="K43" s="46">
        <f t="shared" si="4"/>
        <v>-860550</v>
      </c>
      <c r="L43" s="46">
        <f t="shared" si="4"/>
        <v>-1307299</v>
      </c>
      <c r="M43" s="46">
        <f t="shared" si="4"/>
        <v>-1695210</v>
      </c>
      <c r="N43" s="46">
        <f>+M43</f>
        <v>-1695210</v>
      </c>
      <c r="O43" s="46">
        <f t="shared" si="4"/>
        <v>46658</v>
      </c>
      <c r="P43" s="46">
        <f t="shared" si="4"/>
        <v>1351924</v>
      </c>
      <c r="Q43" s="46">
        <f t="shared" si="4"/>
        <v>1328753</v>
      </c>
      <c r="R43" s="46">
        <f>+Q43</f>
        <v>1328753</v>
      </c>
      <c r="S43" s="46">
        <f t="shared" si="4"/>
        <v>1328753</v>
      </c>
      <c r="T43" s="46">
        <f t="shared" si="4"/>
        <v>1328753</v>
      </c>
      <c r="U43" s="46">
        <f t="shared" si="4"/>
        <v>1328753</v>
      </c>
      <c r="V43" s="46">
        <f>+U43</f>
        <v>1328753</v>
      </c>
      <c r="W43" s="46">
        <f>+V43</f>
        <v>1328753</v>
      </c>
      <c r="X43" s="46">
        <f t="shared" si="4"/>
        <v>6507298</v>
      </c>
      <c r="Y43" s="46">
        <f t="shared" si="4"/>
        <v>-5178545</v>
      </c>
      <c r="Z43" s="47">
        <f>+IF(X43&lt;&gt;0,+(Y43/X43)*100,0)</f>
        <v>-79.580572458799338</v>
      </c>
      <c r="AA43" s="48">
        <f t="shared" si="4"/>
        <v>8676400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61575976</v>
      </c>
      <c r="D7" s="18"/>
      <c r="E7" s="19">
        <v>101287933</v>
      </c>
      <c r="F7" s="20">
        <v>101287933</v>
      </c>
      <c r="G7" s="20">
        <v>5699592</v>
      </c>
      <c r="H7" s="20">
        <v>4503139</v>
      </c>
      <c r="I7" s="20">
        <v>4731933</v>
      </c>
      <c r="J7" s="20">
        <v>14934664</v>
      </c>
      <c r="K7" s="20">
        <v>3726509</v>
      </c>
      <c r="L7" s="20">
        <v>4137867</v>
      </c>
      <c r="M7" s="20">
        <v>5191475</v>
      </c>
      <c r="N7" s="20">
        <v>13055851</v>
      </c>
      <c r="O7" s="20">
        <v>5035347</v>
      </c>
      <c r="P7" s="20">
        <v>4791999</v>
      </c>
      <c r="Q7" s="20">
        <v>3677609</v>
      </c>
      <c r="R7" s="20">
        <v>13504955</v>
      </c>
      <c r="S7" s="20"/>
      <c r="T7" s="20"/>
      <c r="U7" s="20"/>
      <c r="V7" s="20"/>
      <c r="W7" s="20">
        <v>41495470</v>
      </c>
      <c r="X7" s="20">
        <v>75965958</v>
      </c>
      <c r="Y7" s="20">
        <v>-34470488</v>
      </c>
      <c r="Z7" s="21">
        <v>-45.376230231967853</v>
      </c>
      <c r="AA7" s="22">
        <v>101287933</v>
      </c>
    </row>
    <row r="8" spans="1:27" x14ac:dyDescent="0.25">
      <c r="A8" s="23" t="s">
        <v>36</v>
      </c>
      <c r="B8" s="17" t="s">
        <v>32</v>
      </c>
      <c r="C8" s="18">
        <v>85960</v>
      </c>
      <c r="D8" s="18"/>
      <c r="E8" s="19">
        <v>412128</v>
      </c>
      <c r="F8" s="20">
        <v>412128</v>
      </c>
      <c r="G8" s="20">
        <v>38624</v>
      </c>
      <c r="H8" s="20">
        <v>10048</v>
      </c>
      <c r="I8" s="20">
        <v>13816</v>
      </c>
      <c r="J8" s="20">
        <v>62488</v>
      </c>
      <c r="K8" s="20"/>
      <c r="L8" s="20">
        <v>628</v>
      </c>
      <c r="M8" s="20"/>
      <c r="N8" s="20">
        <v>628</v>
      </c>
      <c r="O8" s="20">
        <v>28888</v>
      </c>
      <c r="P8" s="20">
        <v>4396</v>
      </c>
      <c r="Q8" s="20">
        <v>12612</v>
      </c>
      <c r="R8" s="20">
        <v>45896</v>
      </c>
      <c r="S8" s="20"/>
      <c r="T8" s="20"/>
      <c r="U8" s="20"/>
      <c r="V8" s="20"/>
      <c r="W8" s="20">
        <v>109012</v>
      </c>
      <c r="X8" s="20">
        <v>309096</v>
      </c>
      <c r="Y8" s="20">
        <v>-200084</v>
      </c>
      <c r="Z8" s="21">
        <v>-64.731992649532827</v>
      </c>
      <c r="AA8" s="22">
        <v>412128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3276000</v>
      </c>
      <c r="F9" s="20">
        <v>13276000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6457000</v>
      </c>
      <c r="Y9" s="20">
        <v>-6457000</v>
      </c>
      <c r="Z9" s="21">
        <v>-100</v>
      </c>
      <c r="AA9" s="22">
        <v>13276000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-57684454</v>
      </c>
      <c r="D14" s="18"/>
      <c r="E14" s="19">
        <v>-56841126</v>
      </c>
      <c r="F14" s="20">
        <v>-56841126</v>
      </c>
      <c r="G14" s="20">
        <v>-1090434</v>
      </c>
      <c r="H14" s="20">
        <v>-9771807</v>
      </c>
      <c r="I14" s="20">
        <v>-1543907</v>
      </c>
      <c r="J14" s="20">
        <v>-12406148</v>
      </c>
      <c r="K14" s="20">
        <v>-6275939</v>
      </c>
      <c r="L14" s="20">
        <v>-1833722</v>
      </c>
      <c r="M14" s="20">
        <v>-6412808</v>
      </c>
      <c r="N14" s="20">
        <v>-14522469</v>
      </c>
      <c r="O14" s="20">
        <v>-1299746</v>
      </c>
      <c r="P14" s="20">
        <v>-7007942</v>
      </c>
      <c r="Q14" s="20">
        <v>-1884068</v>
      </c>
      <c r="R14" s="20">
        <v>-10191756</v>
      </c>
      <c r="S14" s="20"/>
      <c r="T14" s="20"/>
      <c r="U14" s="20"/>
      <c r="V14" s="20"/>
      <c r="W14" s="20">
        <v>-37120373</v>
      </c>
      <c r="X14" s="20">
        <v>-42630849</v>
      </c>
      <c r="Y14" s="20">
        <v>5510476</v>
      </c>
      <c r="Z14" s="21">
        <v>-12.926029223579386</v>
      </c>
      <c r="AA14" s="22">
        <v>-56841126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3977482</v>
      </c>
      <c r="D17" s="26">
        <f>SUM(D6:D16)</f>
        <v>0</v>
      </c>
      <c r="E17" s="27">
        <f t="shared" si="0"/>
        <v>48134935</v>
      </c>
      <c r="F17" s="28">
        <f t="shared" si="0"/>
        <v>58134935</v>
      </c>
      <c r="G17" s="28">
        <f t="shared" si="0"/>
        <v>4647782</v>
      </c>
      <c r="H17" s="28">
        <f t="shared" si="0"/>
        <v>-5258620</v>
      </c>
      <c r="I17" s="28">
        <f t="shared" si="0"/>
        <v>3201842</v>
      </c>
      <c r="J17" s="28">
        <f t="shared" si="0"/>
        <v>2591004</v>
      </c>
      <c r="K17" s="28">
        <f t="shared" si="0"/>
        <v>-2549430</v>
      </c>
      <c r="L17" s="28">
        <f t="shared" si="0"/>
        <v>2304773</v>
      </c>
      <c r="M17" s="28">
        <f t="shared" si="0"/>
        <v>-1221333</v>
      </c>
      <c r="N17" s="28">
        <f t="shared" si="0"/>
        <v>-1465990</v>
      </c>
      <c r="O17" s="28">
        <f t="shared" si="0"/>
        <v>3764489</v>
      </c>
      <c r="P17" s="28">
        <f t="shared" si="0"/>
        <v>-2211547</v>
      </c>
      <c r="Q17" s="28">
        <f t="shared" si="0"/>
        <v>1806153</v>
      </c>
      <c r="R17" s="28">
        <f t="shared" si="0"/>
        <v>3359095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4484109</v>
      </c>
      <c r="X17" s="28">
        <f t="shared" si="0"/>
        <v>40101205</v>
      </c>
      <c r="Y17" s="28">
        <f t="shared" si="0"/>
        <v>-35617096</v>
      </c>
      <c r="Z17" s="29">
        <f>+IF(X17&lt;&gt;0,+(Y17/X17)*100,0)</f>
        <v>-88.818019308896083</v>
      </c>
      <c r="AA17" s="30">
        <f>SUM(AA6:AA16)</f>
        <v>58134935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-501000</v>
      </c>
      <c r="D28" s="18"/>
      <c r="E28" s="19">
        <v>-1500000</v>
      </c>
      <c r="F28" s="20">
        <v>-1500000</v>
      </c>
      <c r="G28" s="20"/>
      <c r="H28" s="20"/>
      <c r="I28" s="20"/>
      <c r="J28" s="20"/>
      <c r="K28" s="20"/>
      <c r="L28" s="20">
        <v>-798730</v>
      </c>
      <c r="M28" s="20">
        <v>-403940</v>
      </c>
      <c r="N28" s="20">
        <v>-1202670</v>
      </c>
      <c r="O28" s="20"/>
      <c r="P28" s="20"/>
      <c r="Q28" s="20"/>
      <c r="R28" s="20"/>
      <c r="S28" s="20"/>
      <c r="T28" s="20"/>
      <c r="U28" s="20"/>
      <c r="V28" s="20"/>
      <c r="W28" s="20">
        <v>-1202670</v>
      </c>
      <c r="X28" s="20">
        <v>-1125000</v>
      </c>
      <c r="Y28" s="20">
        <v>-77670</v>
      </c>
      <c r="Z28" s="21">
        <v>6.9040000000000008</v>
      </c>
      <c r="AA28" s="22">
        <v>-1500000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-499996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-1500000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-798730</v>
      </c>
      <c r="M30" s="28">
        <f t="shared" si="1"/>
        <v>-403940</v>
      </c>
      <c r="N30" s="28">
        <f t="shared" si="1"/>
        <v>-1202670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-1202670</v>
      </c>
      <c r="X30" s="28">
        <f t="shared" si="1"/>
        <v>-1125000</v>
      </c>
      <c r="Y30" s="28">
        <f t="shared" si="1"/>
        <v>-77670</v>
      </c>
      <c r="Z30" s="29">
        <f>+IF(X30&lt;&gt;0,+(Y30/X30)*100,0)</f>
        <v>6.9040000000000008</v>
      </c>
      <c r="AA30" s="30">
        <f>SUM(AA21:AA29)</f>
        <v>-1500000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3477486</v>
      </c>
      <c r="D41" s="32">
        <f>+D17+D30+D39</f>
        <v>0</v>
      </c>
      <c r="E41" s="33">
        <f t="shared" si="3"/>
        <v>46634935</v>
      </c>
      <c r="F41" s="34">
        <f t="shared" si="3"/>
        <v>56634935</v>
      </c>
      <c r="G41" s="34">
        <f t="shared" si="3"/>
        <v>4647782</v>
      </c>
      <c r="H41" s="34">
        <f t="shared" si="3"/>
        <v>-5258620</v>
      </c>
      <c r="I41" s="34">
        <f t="shared" si="3"/>
        <v>3201842</v>
      </c>
      <c r="J41" s="34">
        <f t="shared" si="3"/>
        <v>2591004</v>
      </c>
      <c r="K41" s="34">
        <f t="shared" si="3"/>
        <v>-2549430</v>
      </c>
      <c r="L41" s="34">
        <f t="shared" si="3"/>
        <v>1506043</v>
      </c>
      <c r="M41" s="34">
        <f t="shared" si="3"/>
        <v>-1625273</v>
      </c>
      <c r="N41" s="34">
        <f t="shared" si="3"/>
        <v>-2668660</v>
      </c>
      <c r="O41" s="34">
        <f t="shared" si="3"/>
        <v>3764489</v>
      </c>
      <c r="P41" s="34">
        <f t="shared" si="3"/>
        <v>-2211547</v>
      </c>
      <c r="Q41" s="34">
        <f t="shared" si="3"/>
        <v>1806153</v>
      </c>
      <c r="R41" s="34">
        <f t="shared" si="3"/>
        <v>3359095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3281439</v>
      </c>
      <c r="X41" s="34">
        <f t="shared" si="3"/>
        <v>38976205</v>
      </c>
      <c r="Y41" s="34">
        <f t="shared" si="3"/>
        <v>-35694766</v>
      </c>
      <c r="Z41" s="35">
        <f>+IF(X41&lt;&gt;0,+(Y41/X41)*100,0)</f>
        <v>-91.580917126231242</v>
      </c>
      <c r="AA41" s="36">
        <f>+AA17+AA30+AA39</f>
        <v>56634935</v>
      </c>
    </row>
    <row r="42" spans="1:27" x14ac:dyDescent="0.25">
      <c r="A42" s="23" t="s">
        <v>63</v>
      </c>
      <c r="B42" s="17" t="s">
        <v>64</v>
      </c>
      <c r="C42" s="32">
        <v>118868872</v>
      </c>
      <c r="D42" s="32"/>
      <c r="E42" s="33">
        <v>46721696</v>
      </c>
      <c r="F42" s="34">
        <v>46721696</v>
      </c>
      <c r="G42" s="34">
        <v>122563237</v>
      </c>
      <c r="H42" s="34">
        <f>+G43+H60</f>
        <v>127211019</v>
      </c>
      <c r="I42" s="34">
        <f>+H43+I60</f>
        <v>121952399</v>
      </c>
      <c r="J42" s="34">
        <f>+G42</f>
        <v>122563237</v>
      </c>
      <c r="K42" s="34">
        <f>+I43+K60</f>
        <v>125154241</v>
      </c>
      <c r="L42" s="34">
        <f>+K43+L60</f>
        <v>122604811</v>
      </c>
      <c r="M42" s="34">
        <f>+L43+M60</f>
        <v>124110854</v>
      </c>
      <c r="N42" s="34">
        <f>+K42</f>
        <v>125154241</v>
      </c>
      <c r="O42" s="34">
        <f>+M43+O60</f>
        <v>122485581</v>
      </c>
      <c r="P42" s="34">
        <f>+O43+P60</f>
        <v>126250070</v>
      </c>
      <c r="Q42" s="34">
        <f>+P43+Q60</f>
        <v>124038523</v>
      </c>
      <c r="R42" s="34">
        <f>+O42</f>
        <v>122485581</v>
      </c>
      <c r="S42" s="34">
        <f>+Q43+S60</f>
        <v>125844676</v>
      </c>
      <c r="T42" s="34">
        <f>+S43+T60</f>
        <v>125844676</v>
      </c>
      <c r="U42" s="34">
        <f>+T43+U60</f>
        <v>125844676</v>
      </c>
      <c r="V42" s="34">
        <f>+S42</f>
        <v>125844676</v>
      </c>
      <c r="W42" s="34">
        <f>+G42</f>
        <v>122563237</v>
      </c>
      <c r="X42" s="34">
        <v>46721696</v>
      </c>
      <c r="Y42" s="34">
        <f>+W42-X42</f>
        <v>75841541</v>
      </c>
      <c r="Z42" s="35">
        <f>+IF(X42&lt;&gt;0,+(Y42/X42)*100,0)</f>
        <v>162.32617283413683</v>
      </c>
      <c r="AA42" s="36">
        <v>46721696</v>
      </c>
    </row>
    <row r="43" spans="1:27" x14ac:dyDescent="0.25">
      <c r="A43" s="42" t="s">
        <v>65</v>
      </c>
      <c r="B43" s="43" t="s">
        <v>64</v>
      </c>
      <c r="C43" s="44">
        <f>+C41+C42</f>
        <v>122346358</v>
      </c>
      <c r="D43" s="44">
        <f t="shared" ref="D43:AA43" si="4">+D41+D42</f>
        <v>0</v>
      </c>
      <c r="E43" s="45">
        <f t="shared" si="4"/>
        <v>93356631</v>
      </c>
      <c r="F43" s="46">
        <f t="shared" si="4"/>
        <v>103356631</v>
      </c>
      <c r="G43" s="46">
        <f t="shared" si="4"/>
        <v>127211019</v>
      </c>
      <c r="H43" s="46">
        <f t="shared" si="4"/>
        <v>121952399</v>
      </c>
      <c r="I43" s="46">
        <f t="shared" si="4"/>
        <v>125154241</v>
      </c>
      <c r="J43" s="46">
        <f>+I43</f>
        <v>125154241</v>
      </c>
      <c r="K43" s="46">
        <f t="shared" si="4"/>
        <v>122604811</v>
      </c>
      <c r="L43" s="46">
        <f t="shared" si="4"/>
        <v>124110854</v>
      </c>
      <c r="M43" s="46">
        <f t="shared" si="4"/>
        <v>122485581</v>
      </c>
      <c r="N43" s="46">
        <f>+M43</f>
        <v>122485581</v>
      </c>
      <c r="O43" s="46">
        <f t="shared" si="4"/>
        <v>126250070</v>
      </c>
      <c r="P43" s="46">
        <f t="shared" si="4"/>
        <v>124038523</v>
      </c>
      <c r="Q43" s="46">
        <f t="shared" si="4"/>
        <v>125844676</v>
      </c>
      <c r="R43" s="46">
        <f>+Q43</f>
        <v>125844676</v>
      </c>
      <c r="S43" s="46">
        <f t="shared" si="4"/>
        <v>125844676</v>
      </c>
      <c r="T43" s="46">
        <f t="shared" si="4"/>
        <v>125844676</v>
      </c>
      <c r="U43" s="46">
        <f t="shared" si="4"/>
        <v>125844676</v>
      </c>
      <c r="V43" s="46">
        <f>+U43</f>
        <v>125844676</v>
      </c>
      <c r="W43" s="46">
        <f>+V43</f>
        <v>125844676</v>
      </c>
      <c r="X43" s="46">
        <f t="shared" si="4"/>
        <v>85697901</v>
      </c>
      <c r="Y43" s="46">
        <f t="shared" si="4"/>
        <v>40146775</v>
      </c>
      <c r="Z43" s="47">
        <f>+IF(X43&lt;&gt;0,+(Y43/X43)*100,0)</f>
        <v>46.846859178032844</v>
      </c>
      <c r="AA43" s="48">
        <f t="shared" si="4"/>
        <v>103356631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122563237</v>
      </c>
      <c r="J60">
        <v>122563237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61413</v>
      </c>
      <c r="D6" s="18"/>
      <c r="E6" s="19"/>
      <c r="F6" s="20"/>
      <c r="G6" s="20">
        <v>5350</v>
      </c>
      <c r="H6" s="20">
        <v>16476</v>
      </c>
      <c r="I6" s="20">
        <v>-41323</v>
      </c>
      <c r="J6" s="20">
        <v>-19497</v>
      </c>
      <c r="K6" s="20"/>
      <c r="L6" s="20">
        <v>1300</v>
      </c>
      <c r="M6" s="20">
        <v>9878</v>
      </c>
      <c r="N6" s="20">
        <v>11178</v>
      </c>
      <c r="O6" s="20">
        <v>-1002</v>
      </c>
      <c r="P6" s="20">
        <v>8285</v>
      </c>
      <c r="Q6" s="20"/>
      <c r="R6" s="20">
        <v>7283</v>
      </c>
      <c r="S6" s="20"/>
      <c r="T6" s="20"/>
      <c r="U6" s="20"/>
      <c r="V6" s="20"/>
      <c r="W6" s="20">
        <v>-1036</v>
      </c>
      <c r="X6" s="20"/>
      <c r="Y6" s="20">
        <v>-1036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48855963</v>
      </c>
      <c r="D7" s="18"/>
      <c r="E7" s="19"/>
      <c r="F7" s="20"/>
      <c r="G7" s="20">
        <v>6886237</v>
      </c>
      <c r="H7" s="20">
        <v>7582658</v>
      </c>
      <c r="I7" s="20">
        <v>8214901</v>
      </c>
      <c r="J7" s="20">
        <v>22683796</v>
      </c>
      <c r="K7" s="20">
        <v>9343818</v>
      </c>
      <c r="L7" s="20"/>
      <c r="M7" s="20">
        <v>6958570</v>
      </c>
      <c r="N7" s="20">
        <v>16302388</v>
      </c>
      <c r="O7" s="20">
        <v>6181551</v>
      </c>
      <c r="P7" s="20">
        <v>8765378</v>
      </c>
      <c r="Q7" s="20"/>
      <c r="R7" s="20">
        <v>14946929</v>
      </c>
      <c r="S7" s="20"/>
      <c r="T7" s="20"/>
      <c r="U7" s="20"/>
      <c r="V7" s="20"/>
      <c r="W7" s="20">
        <v>53933113</v>
      </c>
      <c r="X7" s="20"/>
      <c r="Y7" s="20">
        <v>53933113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-83800000</v>
      </c>
      <c r="F14" s="20">
        <v>-70934668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-59633668</v>
      </c>
      <c r="Y14" s="20">
        <v>59633668</v>
      </c>
      <c r="Z14" s="21">
        <v>-100</v>
      </c>
      <c r="AA14" s="22">
        <v>-70934668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48917376</v>
      </c>
      <c r="D17" s="26">
        <f>SUM(D6:D16)</f>
        <v>0</v>
      </c>
      <c r="E17" s="27">
        <f t="shared" si="0"/>
        <v>-83800000</v>
      </c>
      <c r="F17" s="28">
        <f t="shared" si="0"/>
        <v>-70934668</v>
      </c>
      <c r="G17" s="28">
        <f t="shared" si="0"/>
        <v>6891587</v>
      </c>
      <c r="H17" s="28">
        <f t="shared" si="0"/>
        <v>7599134</v>
      </c>
      <c r="I17" s="28">
        <f t="shared" si="0"/>
        <v>8173578</v>
      </c>
      <c r="J17" s="28">
        <f t="shared" si="0"/>
        <v>22664299</v>
      </c>
      <c r="K17" s="28">
        <f t="shared" si="0"/>
        <v>9343818</v>
      </c>
      <c r="L17" s="28">
        <f t="shared" si="0"/>
        <v>1300</v>
      </c>
      <c r="M17" s="28">
        <f t="shared" si="0"/>
        <v>6968448</v>
      </c>
      <c r="N17" s="28">
        <f t="shared" si="0"/>
        <v>16313566</v>
      </c>
      <c r="O17" s="28">
        <f t="shared" si="0"/>
        <v>6180549</v>
      </c>
      <c r="P17" s="28">
        <f t="shared" si="0"/>
        <v>8773663</v>
      </c>
      <c r="Q17" s="28">
        <f t="shared" si="0"/>
        <v>0</v>
      </c>
      <c r="R17" s="28">
        <f t="shared" si="0"/>
        <v>14954212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53932077</v>
      </c>
      <c r="X17" s="28">
        <f t="shared" si="0"/>
        <v>-59633668</v>
      </c>
      <c r="Y17" s="28">
        <f t="shared" si="0"/>
        <v>113565745</v>
      </c>
      <c r="Z17" s="29">
        <f>+IF(X17&lt;&gt;0,+(Y17/X17)*100,0)</f>
        <v>-190.43897316529313</v>
      </c>
      <c r="AA17" s="30">
        <f>SUM(AA6:AA16)</f>
        <v>-70934668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48917376</v>
      </c>
      <c r="D41" s="32">
        <f>+D17+D30+D39</f>
        <v>0</v>
      </c>
      <c r="E41" s="33">
        <f t="shared" si="3"/>
        <v>-83800000</v>
      </c>
      <c r="F41" s="34">
        <f t="shared" si="3"/>
        <v>-70934668</v>
      </c>
      <c r="G41" s="34">
        <f t="shared" si="3"/>
        <v>6891587</v>
      </c>
      <c r="H41" s="34">
        <f t="shared" si="3"/>
        <v>7599134</v>
      </c>
      <c r="I41" s="34">
        <f t="shared" si="3"/>
        <v>8173578</v>
      </c>
      <c r="J41" s="34">
        <f t="shared" si="3"/>
        <v>22664299</v>
      </c>
      <c r="K41" s="34">
        <f t="shared" si="3"/>
        <v>9343818</v>
      </c>
      <c r="L41" s="34">
        <f t="shared" si="3"/>
        <v>1300</v>
      </c>
      <c r="M41" s="34">
        <f t="shared" si="3"/>
        <v>6968448</v>
      </c>
      <c r="N41" s="34">
        <f t="shared" si="3"/>
        <v>16313566</v>
      </c>
      <c r="O41" s="34">
        <f t="shared" si="3"/>
        <v>6180549</v>
      </c>
      <c r="P41" s="34">
        <f t="shared" si="3"/>
        <v>8773663</v>
      </c>
      <c r="Q41" s="34">
        <f t="shared" si="3"/>
        <v>0</v>
      </c>
      <c r="R41" s="34">
        <f t="shared" si="3"/>
        <v>14954212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53932077</v>
      </c>
      <c r="X41" s="34">
        <f t="shared" si="3"/>
        <v>-59633668</v>
      </c>
      <c r="Y41" s="34">
        <f t="shared" si="3"/>
        <v>113565745</v>
      </c>
      <c r="Z41" s="35">
        <f>+IF(X41&lt;&gt;0,+(Y41/X41)*100,0)</f>
        <v>-190.43897316529313</v>
      </c>
      <c r="AA41" s="36">
        <f>+AA17+AA30+AA39</f>
        <v>-70934668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6891587</v>
      </c>
      <c r="I42" s="34">
        <f>+H43+I60</f>
        <v>14490721</v>
      </c>
      <c r="J42" s="34">
        <f>+G42</f>
        <v>0</v>
      </c>
      <c r="K42" s="34">
        <f>+I43+K60</f>
        <v>22664299</v>
      </c>
      <c r="L42" s="34">
        <f>+K43+L60</f>
        <v>32008117</v>
      </c>
      <c r="M42" s="34">
        <f>+L43+M60</f>
        <v>32009417</v>
      </c>
      <c r="N42" s="34">
        <f>+K42</f>
        <v>22664299</v>
      </c>
      <c r="O42" s="34">
        <f>+M43+O60</f>
        <v>38977865</v>
      </c>
      <c r="P42" s="34">
        <f>+O43+P60</f>
        <v>45158414</v>
      </c>
      <c r="Q42" s="34">
        <f>+P43+Q60</f>
        <v>53932077</v>
      </c>
      <c r="R42" s="34">
        <f>+O42</f>
        <v>38977865</v>
      </c>
      <c r="S42" s="34">
        <f>+Q43+S60</f>
        <v>53932077</v>
      </c>
      <c r="T42" s="34">
        <f>+S43+T60</f>
        <v>53932077</v>
      </c>
      <c r="U42" s="34">
        <f>+T43+U60</f>
        <v>53932077</v>
      </c>
      <c r="V42" s="34">
        <f>+S42</f>
        <v>53932077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48917376</v>
      </c>
      <c r="D43" s="44">
        <f t="shared" ref="D43:AA43" si="4">+D41+D42</f>
        <v>0</v>
      </c>
      <c r="E43" s="45">
        <f t="shared" si="4"/>
        <v>-83800000</v>
      </c>
      <c r="F43" s="46">
        <f t="shared" si="4"/>
        <v>-70934668</v>
      </c>
      <c r="G43" s="46">
        <f t="shared" si="4"/>
        <v>6891587</v>
      </c>
      <c r="H43" s="46">
        <f t="shared" si="4"/>
        <v>14490721</v>
      </c>
      <c r="I43" s="46">
        <f t="shared" si="4"/>
        <v>22664299</v>
      </c>
      <c r="J43" s="46">
        <f>+I43</f>
        <v>22664299</v>
      </c>
      <c r="K43" s="46">
        <f t="shared" si="4"/>
        <v>32008117</v>
      </c>
      <c r="L43" s="46">
        <f t="shared" si="4"/>
        <v>32009417</v>
      </c>
      <c r="M43" s="46">
        <f t="shared" si="4"/>
        <v>38977865</v>
      </c>
      <c r="N43" s="46">
        <f>+M43</f>
        <v>38977865</v>
      </c>
      <c r="O43" s="46">
        <f t="shared" si="4"/>
        <v>45158414</v>
      </c>
      <c r="P43" s="46">
        <f t="shared" si="4"/>
        <v>53932077</v>
      </c>
      <c r="Q43" s="46">
        <f t="shared" si="4"/>
        <v>53932077</v>
      </c>
      <c r="R43" s="46">
        <f>+Q43</f>
        <v>53932077</v>
      </c>
      <c r="S43" s="46">
        <f t="shared" si="4"/>
        <v>53932077</v>
      </c>
      <c r="T43" s="46">
        <f t="shared" si="4"/>
        <v>53932077</v>
      </c>
      <c r="U43" s="46">
        <f t="shared" si="4"/>
        <v>53932077</v>
      </c>
      <c r="V43" s="46">
        <f>+U43</f>
        <v>53932077</v>
      </c>
      <c r="W43" s="46">
        <f>+V43</f>
        <v>53932077</v>
      </c>
      <c r="X43" s="46">
        <f t="shared" si="4"/>
        <v>-59633668</v>
      </c>
      <c r="Y43" s="46">
        <f t="shared" si="4"/>
        <v>113565745</v>
      </c>
      <c r="Z43" s="47">
        <f>+IF(X43&lt;&gt;0,+(Y43/X43)*100,0)</f>
        <v>-190.43897316529313</v>
      </c>
      <c r="AA43" s="48">
        <f t="shared" si="4"/>
        <v>-70934668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133732407</v>
      </c>
      <c r="D7" s="18"/>
      <c r="E7" s="19">
        <v>148917936</v>
      </c>
      <c r="F7" s="20">
        <v>151440872</v>
      </c>
      <c r="G7" s="20">
        <v>19101406</v>
      </c>
      <c r="H7" s="20">
        <v>9926575</v>
      </c>
      <c r="I7" s="20">
        <v>11824690</v>
      </c>
      <c r="J7" s="20">
        <v>40852671</v>
      </c>
      <c r="K7" s="20">
        <v>14609647</v>
      </c>
      <c r="L7" s="20">
        <v>14204416</v>
      </c>
      <c r="M7" s="20">
        <v>10419734</v>
      </c>
      <c r="N7" s="20">
        <v>39233797</v>
      </c>
      <c r="O7" s="20">
        <v>11043337</v>
      </c>
      <c r="P7" s="20">
        <v>15125889</v>
      </c>
      <c r="Q7" s="20">
        <v>12431533</v>
      </c>
      <c r="R7" s="20">
        <v>38600759</v>
      </c>
      <c r="S7" s="20"/>
      <c r="T7" s="20"/>
      <c r="U7" s="20"/>
      <c r="V7" s="20"/>
      <c r="W7" s="20">
        <v>118687227</v>
      </c>
      <c r="X7" s="20">
        <v>114089522</v>
      </c>
      <c r="Y7" s="20">
        <v>4597705</v>
      </c>
      <c r="Z7" s="21">
        <v>4.0299099508892677</v>
      </c>
      <c r="AA7" s="22">
        <v>151440872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37800000</v>
      </c>
      <c r="D9" s="18"/>
      <c r="E9" s="19">
        <v>48693000</v>
      </c>
      <c r="F9" s="20">
        <v>48693000</v>
      </c>
      <c r="G9" s="20">
        <v>20288706</v>
      </c>
      <c r="H9" s="20"/>
      <c r="I9" s="20"/>
      <c r="J9" s="20">
        <v>20288706</v>
      </c>
      <c r="K9" s="20"/>
      <c r="L9" s="20"/>
      <c r="M9" s="20">
        <v>16231000</v>
      </c>
      <c r="N9" s="20">
        <v>16231000</v>
      </c>
      <c r="O9" s="20"/>
      <c r="P9" s="20"/>
      <c r="Q9" s="20">
        <v>12173294</v>
      </c>
      <c r="R9" s="20">
        <v>12173294</v>
      </c>
      <c r="S9" s="20"/>
      <c r="T9" s="20"/>
      <c r="U9" s="20"/>
      <c r="V9" s="20"/>
      <c r="W9" s="20">
        <v>48693000</v>
      </c>
      <c r="X9" s="20">
        <v>48693000</v>
      </c>
      <c r="Y9" s="20"/>
      <c r="Z9" s="21"/>
      <c r="AA9" s="22">
        <v>48693000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-134879353</v>
      </c>
      <c r="D14" s="18"/>
      <c r="E14" s="19">
        <v>-167827884</v>
      </c>
      <c r="F14" s="20">
        <v>-160300060</v>
      </c>
      <c r="G14" s="20">
        <v>-27363126</v>
      </c>
      <c r="H14" s="20">
        <v>-19156149</v>
      </c>
      <c r="I14" s="20">
        <v>-17272817</v>
      </c>
      <c r="J14" s="20">
        <v>-63792092</v>
      </c>
      <c r="K14" s="20">
        <v>-15098316</v>
      </c>
      <c r="L14" s="20">
        <v>-17028495</v>
      </c>
      <c r="M14" s="20">
        <v>-13623776</v>
      </c>
      <c r="N14" s="20">
        <v>-45750587</v>
      </c>
      <c r="O14" s="20">
        <v>-11630118</v>
      </c>
      <c r="P14" s="20">
        <v>-11963501</v>
      </c>
      <c r="Q14" s="20">
        <v>-11367972</v>
      </c>
      <c r="R14" s="20">
        <v>-34961591</v>
      </c>
      <c r="S14" s="20"/>
      <c r="T14" s="20"/>
      <c r="U14" s="20"/>
      <c r="V14" s="20"/>
      <c r="W14" s="20">
        <v>-144504270</v>
      </c>
      <c r="X14" s="20">
        <v>-123988957</v>
      </c>
      <c r="Y14" s="20">
        <v>-20515313</v>
      </c>
      <c r="Z14" s="21">
        <v>16.546080793308068</v>
      </c>
      <c r="AA14" s="22">
        <v>-160300060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36653054</v>
      </c>
      <c r="D17" s="26">
        <f>SUM(D6:D16)</f>
        <v>0</v>
      </c>
      <c r="E17" s="27">
        <f t="shared" si="0"/>
        <v>29783052</v>
      </c>
      <c r="F17" s="28">
        <f t="shared" si="0"/>
        <v>39833812</v>
      </c>
      <c r="G17" s="28">
        <f t="shared" si="0"/>
        <v>12026986</v>
      </c>
      <c r="H17" s="28">
        <f t="shared" si="0"/>
        <v>-9229574</v>
      </c>
      <c r="I17" s="28">
        <f t="shared" si="0"/>
        <v>-5448127</v>
      </c>
      <c r="J17" s="28">
        <f t="shared" si="0"/>
        <v>-2650715</v>
      </c>
      <c r="K17" s="28">
        <f t="shared" si="0"/>
        <v>-488669</v>
      </c>
      <c r="L17" s="28">
        <f t="shared" si="0"/>
        <v>-2824079</v>
      </c>
      <c r="M17" s="28">
        <f t="shared" si="0"/>
        <v>13026958</v>
      </c>
      <c r="N17" s="28">
        <f t="shared" si="0"/>
        <v>9714210</v>
      </c>
      <c r="O17" s="28">
        <f t="shared" si="0"/>
        <v>-586781</v>
      </c>
      <c r="P17" s="28">
        <f t="shared" si="0"/>
        <v>3162388</v>
      </c>
      <c r="Q17" s="28">
        <f t="shared" si="0"/>
        <v>13236855</v>
      </c>
      <c r="R17" s="28">
        <f t="shared" si="0"/>
        <v>15812462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22875957</v>
      </c>
      <c r="X17" s="28">
        <f t="shared" si="0"/>
        <v>38793565</v>
      </c>
      <c r="Y17" s="28">
        <f t="shared" si="0"/>
        <v>-15917608</v>
      </c>
      <c r="Z17" s="29">
        <f>+IF(X17&lt;&gt;0,+(Y17/X17)*100,0)</f>
        <v>-41.031567993299923</v>
      </c>
      <c r="AA17" s="30">
        <f>SUM(AA6:AA16)</f>
        <v>39833812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-8213570</v>
      </c>
      <c r="D28" s="18"/>
      <c r="E28" s="19">
        <v>-1149996</v>
      </c>
      <c r="F28" s="20">
        <v>-8304788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-2651195</v>
      </c>
      <c r="Y28" s="20">
        <v>2651195</v>
      </c>
      <c r="Z28" s="21">
        <v>-100</v>
      </c>
      <c r="AA28" s="22">
        <v>-8304788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-8213570</v>
      </c>
      <c r="D30" s="26">
        <f t="shared" ref="D30:Y30" si="1">SUM(D21:D29)</f>
        <v>0</v>
      </c>
      <c r="E30" s="27">
        <f t="shared" si="1"/>
        <v>-1149996</v>
      </c>
      <c r="F30" s="28">
        <f t="shared" si="1"/>
        <v>-8304788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-2651195</v>
      </c>
      <c r="Y30" s="28">
        <f t="shared" si="1"/>
        <v>2651195</v>
      </c>
      <c r="Z30" s="29">
        <f>+IF(X30&lt;&gt;0,+(Y30/X30)*100,0)</f>
        <v>-100</v>
      </c>
      <c r="AA30" s="30">
        <f>SUM(AA21:AA29)</f>
        <v>-8304788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28439484</v>
      </c>
      <c r="D41" s="32">
        <f>+D17+D30+D39</f>
        <v>0</v>
      </c>
      <c r="E41" s="33">
        <f t="shared" si="3"/>
        <v>28633056</v>
      </c>
      <c r="F41" s="34">
        <f t="shared" si="3"/>
        <v>31529024</v>
      </c>
      <c r="G41" s="34">
        <f t="shared" si="3"/>
        <v>12026986</v>
      </c>
      <c r="H41" s="34">
        <f t="shared" si="3"/>
        <v>-9229574</v>
      </c>
      <c r="I41" s="34">
        <f t="shared" si="3"/>
        <v>-5448127</v>
      </c>
      <c r="J41" s="34">
        <f t="shared" si="3"/>
        <v>-2650715</v>
      </c>
      <c r="K41" s="34">
        <f t="shared" si="3"/>
        <v>-488669</v>
      </c>
      <c r="L41" s="34">
        <f t="shared" si="3"/>
        <v>-2824079</v>
      </c>
      <c r="M41" s="34">
        <f t="shared" si="3"/>
        <v>13026958</v>
      </c>
      <c r="N41" s="34">
        <f t="shared" si="3"/>
        <v>9714210</v>
      </c>
      <c r="O41" s="34">
        <f t="shared" si="3"/>
        <v>-586781</v>
      </c>
      <c r="P41" s="34">
        <f t="shared" si="3"/>
        <v>3162388</v>
      </c>
      <c r="Q41" s="34">
        <f t="shared" si="3"/>
        <v>13236855</v>
      </c>
      <c r="R41" s="34">
        <f t="shared" si="3"/>
        <v>15812462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22875957</v>
      </c>
      <c r="X41" s="34">
        <f t="shared" si="3"/>
        <v>36142370</v>
      </c>
      <c r="Y41" s="34">
        <f t="shared" si="3"/>
        <v>-13266413</v>
      </c>
      <c r="Z41" s="35">
        <f>+IF(X41&lt;&gt;0,+(Y41/X41)*100,0)</f>
        <v>-36.705985246678615</v>
      </c>
      <c r="AA41" s="36">
        <f>+AA17+AA30+AA39</f>
        <v>31529024</v>
      </c>
    </row>
    <row r="42" spans="1:27" x14ac:dyDescent="0.25">
      <c r="A42" s="23" t="s">
        <v>63</v>
      </c>
      <c r="B42" s="17" t="s">
        <v>64</v>
      </c>
      <c r="C42" s="32">
        <v>101688685</v>
      </c>
      <c r="D42" s="32"/>
      <c r="E42" s="33">
        <v>79175080</v>
      </c>
      <c r="F42" s="34"/>
      <c r="G42" s="34">
        <v>129828460</v>
      </c>
      <c r="H42" s="34">
        <f>+G43+H60</f>
        <v>141855446</v>
      </c>
      <c r="I42" s="34">
        <f>+H43+I60</f>
        <v>132625872</v>
      </c>
      <c r="J42" s="34">
        <f>+G42</f>
        <v>129828460</v>
      </c>
      <c r="K42" s="34">
        <f>+I43+K60</f>
        <v>127177745</v>
      </c>
      <c r="L42" s="34">
        <f>+K43+L60</f>
        <v>126689076</v>
      </c>
      <c r="M42" s="34">
        <f>+L43+M60</f>
        <v>123864997</v>
      </c>
      <c r="N42" s="34">
        <f>+K42</f>
        <v>127177745</v>
      </c>
      <c r="O42" s="34">
        <f>+M43+O60</f>
        <v>136891955</v>
      </c>
      <c r="P42" s="34">
        <f>+O43+P60</f>
        <v>136305174</v>
      </c>
      <c r="Q42" s="34">
        <f>+P43+Q60</f>
        <v>139467562</v>
      </c>
      <c r="R42" s="34">
        <f>+O42</f>
        <v>136891955</v>
      </c>
      <c r="S42" s="34">
        <f>+Q43+S60</f>
        <v>152704417</v>
      </c>
      <c r="T42" s="34">
        <f>+S43+T60</f>
        <v>152704417</v>
      </c>
      <c r="U42" s="34">
        <f>+T43+U60</f>
        <v>152704417</v>
      </c>
      <c r="V42" s="34">
        <f>+S42</f>
        <v>152704417</v>
      </c>
      <c r="W42" s="34">
        <f>+G42</f>
        <v>129828460</v>
      </c>
      <c r="X42" s="34"/>
      <c r="Y42" s="34">
        <f>+W42-X42</f>
        <v>129828460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130128169</v>
      </c>
      <c r="D43" s="44">
        <f t="shared" ref="D43:AA43" si="4">+D41+D42</f>
        <v>0</v>
      </c>
      <c r="E43" s="45">
        <f t="shared" si="4"/>
        <v>107808136</v>
      </c>
      <c r="F43" s="46">
        <f t="shared" si="4"/>
        <v>31529024</v>
      </c>
      <c r="G43" s="46">
        <f t="shared" si="4"/>
        <v>141855446</v>
      </c>
      <c r="H43" s="46">
        <f t="shared" si="4"/>
        <v>132625872</v>
      </c>
      <c r="I43" s="46">
        <f t="shared" si="4"/>
        <v>127177745</v>
      </c>
      <c r="J43" s="46">
        <f>+I43</f>
        <v>127177745</v>
      </c>
      <c r="K43" s="46">
        <f t="shared" si="4"/>
        <v>126689076</v>
      </c>
      <c r="L43" s="46">
        <f t="shared" si="4"/>
        <v>123864997</v>
      </c>
      <c r="M43" s="46">
        <f t="shared" si="4"/>
        <v>136891955</v>
      </c>
      <c r="N43" s="46">
        <f>+M43</f>
        <v>136891955</v>
      </c>
      <c r="O43" s="46">
        <f t="shared" si="4"/>
        <v>136305174</v>
      </c>
      <c r="P43" s="46">
        <f t="shared" si="4"/>
        <v>139467562</v>
      </c>
      <c r="Q43" s="46">
        <f t="shared" si="4"/>
        <v>152704417</v>
      </c>
      <c r="R43" s="46">
        <f>+Q43</f>
        <v>152704417</v>
      </c>
      <c r="S43" s="46">
        <f t="shared" si="4"/>
        <v>152704417</v>
      </c>
      <c r="T43" s="46">
        <f t="shared" si="4"/>
        <v>152704417</v>
      </c>
      <c r="U43" s="46">
        <f t="shared" si="4"/>
        <v>152704417</v>
      </c>
      <c r="V43" s="46">
        <f>+U43</f>
        <v>152704417</v>
      </c>
      <c r="W43" s="46">
        <f>+V43</f>
        <v>152704417</v>
      </c>
      <c r="X43" s="46">
        <f t="shared" si="4"/>
        <v>36142370</v>
      </c>
      <c r="Y43" s="46">
        <f t="shared" si="4"/>
        <v>116562047</v>
      </c>
      <c r="Z43" s="47">
        <f>+IF(X43&lt;&gt;0,+(Y43/X43)*100,0)</f>
        <v>322.50803419919612</v>
      </c>
      <c r="AA43" s="48">
        <f t="shared" si="4"/>
        <v>31529024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129828460</v>
      </c>
      <c r="J60">
        <v>129828460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101166244</v>
      </c>
      <c r="D7" s="18"/>
      <c r="E7" s="19"/>
      <c r="F7" s="20"/>
      <c r="G7" s="20">
        <v>7800391</v>
      </c>
      <c r="H7" s="20">
        <v>5849407</v>
      </c>
      <c r="I7" s="20">
        <v>18971258</v>
      </c>
      <c r="J7" s="20">
        <v>32621056</v>
      </c>
      <c r="K7" s="20">
        <v>9602940</v>
      </c>
      <c r="L7" s="20">
        <v>12102065</v>
      </c>
      <c r="M7" s="20">
        <v>9118054</v>
      </c>
      <c r="N7" s="20">
        <v>30823059</v>
      </c>
      <c r="O7" s="20">
        <v>10414461</v>
      </c>
      <c r="P7" s="20">
        <v>10931778</v>
      </c>
      <c r="Q7" s="20">
        <v>10012167</v>
      </c>
      <c r="R7" s="20">
        <v>31358406</v>
      </c>
      <c r="S7" s="20"/>
      <c r="T7" s="20"/>
      <c r="U7" s="20"/>
      <c r="V7" s="20"/>
      <c r="W7" s="20">
        <v>94802521</v>
      </c>
      <c r="X7" s="20"/>
      <c r="Y7" s="20">
        <v>94802521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542446</v>
      </c>
      <c r="D8" s="18"/>
      <c r="E8" s="19"/>
      <c r="F8" s="20"/>
      <c r="G8" s="20">
        <v>350</v>
      </c>
      <c r="H8" s="20"/>
      <c r="I8" s="20">
        <v>35599</v>
      </c>
      <c r="J8" s="20">
        <v>35949</v>
      </c>
      <c r="K8" s="20">
        <v>54083</v>
      </c>
      <c r="L8" s="20">
        <v>17025</v>
      </c>
      <c r="M8" s="20">
        <v>250</v>
      </c>
      <c r="N8" s="20">
        <v>71358</v>
      </c>
      <c r="O8" s="20">
        <v>23196</v>
      </c>
      <c r="P8" s="20">
        <v>25511</v>
      </c>
      <c r="Q8" s="20">
        <v>12130</v>
      </c>
      <c r="R8" s="20">
        <v>60837</v>
      </c>
      <c r="S8" s="20"/>
      <c r="T8" s="20"/>
      <c r="U8" s="20"/>
      <c r="V8" s="20"/>
      <c r="W8" s="20">
        <v>168144</v>
      </c>
      <c r="X8" s="20"/>
      <c r="Y8" s="20">
        <v>168144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3439389</v>
      </c>
      <c r="F9" s="20">
        <v>3439389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3439389</v>
      </c>
      <c r="Y9" s="20">
        <v>-3439389</v>
      </c>
      <c r="Z9" s="21">
        <v>-100</v>
      </c>
      <c r="AA9" s="22">
        <v>3439389</v>
      </c>
    </row>
    <row r="10" spans="1:27" x14ac:dyDescent="0.25">
      <c r="A10" s="23" t="s">
        <v>39</v>
      </c>
      <c r="B10" s="17" t="s">
        <v>38</v>
      </c>
      <c r="C10" s="18">
        <v>1867000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-19021713</v>
      </c>
      <c r="D14" s="18"/>
      <c r="E14" s="19">
        <v>-58640220</v>
      </c>
      <c r="F14" s="20">
        <v>-58640220</v>
      </c>
      <c r="G14" s="20">
        <v>-448139</v>
      </c>
      <c r="H14" s="20"/>
      <c r="I14" s="20">
        <v>-119173</v>
      </c>
      <c r="J14" s="20">
        <v>-567312</v>
      </c>
      <c r="K14" s="20">
        <v>-172492</v>
      </c>
      <c r="L14" s="20">
        <v>-95279</v>
      </c>
      <c r="M14" s="20">
        <v>-32747</v>
      </c>
      <c r="N14" s="20">
        <v>-300518</v>
      </c>
      <c r="O14" s="20">
        <v>-95212</v>
      </c>
      <c r="P14" s="20">
        <v>-229975</v>
      </c>
      <c r="Q14" s="20">
        <v>-282637</v>
      </c>
      <c r="R14" s="20">
        <v>-607824</v>
      </c>
      <c r="S14" s="20"/>
      <c r="T14" s="20"/>
      <c r="U14" s="20"/>
      <c r="V14" s="20"/>
      <c r="W14" s="20">
        <v>-1475654</v>
      </c>
      <c r="X14" s="20">
        <v>-42492525</v>
      </c>
      <c r="Y14" s="20">
        <v>41016871</v>
      </c>
      <c r="Z14" s="21">
        <v>-96.527262147871895</v>
      </c>
      <c r="AA14" s="22">
        <v>-58640220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84553977</v>
      </c>
      <c r="D17" s="26">
        <f>SUM(D6:D16)</f>
        <v>0</v>
      </c>
      <c r="E17" s="27">
        <f t="shared" si="0"/>
        <v>-55200831</v>
      </c>
      <c r="F17" s="28">
        <f t="shared" si="0"/>
        <v>-55200831</v>
      </c>
      <c r="G17" s="28">
        <f t="shared" si="0"/>
        <v>7352602</v>
      </c>
      <c r="H17" s="28">
        <f t="shared" si="0"/>
        <v>5849407</v>
      </c>
      <c r="I17" s="28">
        <f t="shared" si="0"/>
        <v>18887684</v>
      </c>
      <c r="J17" s="28">
        <f t="shared" si="0"/>
        <v>32089693</v>
      </c>
      <c r="K17" s="28">
        <f t="shared" si="0"/>
        <v>9484531</v>
      </c>
      <c r="L17" s="28">
        <f t="shared" si="0"/>
        <v>12023811</v>
      </c>
      <c r="M17" s="28">
        <f t="shared" si="0"/>
        <v>9085557</v>
      </c>
      <c r="N17" s="28">
        <f t="shared" si="0"/>
        <v>30593899</v>
      </c>
      <c r="O17" s="28">
        <f t="shared" si="0"/>
        <v>10342445</v>
      </c>
      <c r="P17" s="28">
        <f t="shared" si="0"/>
        <v>10727314</v>
      </c>
      <c r="Q17" s="28">
        <f t="shared" si="0"/>
        <v>9741660</v>
      </c>
      <c r="R17" s="28">
        <f t="shared" si="0"/>
        <v>30811419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93495011</v>
      </c>
      <c r="X17" s="28">
        <f t="shared" si="0"/>
        <v>-39053136</v>
      </c>
      <c r="Y17" s="28">
        <f t="shared" si="0"/>
        <v>132548147</v>
      </c>
      <c r="Z17" s="29">
        <f>+IF(X17&lt;&gt;0,+(Y17/X17)*100,0)</f>
        <v>-339.40461785194407</v>
      </c>
      <c r="AA17" s="30">
        <f>SUM(AA6:AA16)</f>
        <v>-55200831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-5044973</v>
      </c>
      <c r="D28" s="18"/>
      <c r="E28" s="19"/>
      <c r="F28" s="20"/>
      <c r="G28" s="20"/>
      <c r="H28" s="20">
        <v>-1924990</v>
      </c>
      <c r="I28" s="20"/>
      <c r="J28" s="20">
        <v>-1924990</v>
      </c>
      <c r="K28" s="20">
        <v>-1632406</v>
      </c>
      <c r="L28" s="20"/>
      <c r="M28" s="20">
        <v>-3127521</v>
      </c>
      <c r="N28" s="20">
        <v>-4759927</v>
      </c>
      <c r="O28" s="20">
        <v>-571837</v>
      </c>
      <c r="P28" s="20">
        <v>-992048</v>
      </c>
      <c r="Q28" s="20">
        <v>-821004</v>
      </c>
      <c r="R28" s="20">
        <v>-2384889</v>
      </c>
      <c r="S28" s="20"/>
      <c r="T28" s="20"/>
      <c r="U28" s="20"/>
      <c r="V28" s="20"/>
      <c r="W28" s="20">
        <v>-9069806</v>
      </c>
      <c r="X28" s="20"/>
      <c r="Y28" s="20">
        <v>-9069806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-5044973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-1924990</v>
      </c>
      <c r="I30" s="28">
        <f t="shared" si="1"/>
        <v>0</v>
      </c>
      <c r="J30" s="28">
        <f t="shared" si="1"/>
        <v>-1924990</v>
      </c>
      <c r="K30" s="28">
        <f t="shared" si="1"/>
        <v>-1632406</v>
      </c>
      <c r="L30" s="28">
        <f t="shared" si="1"/>
        <v>0</v>
      </c>
      <c r="M30" s="28">
        <f t="shared" si="1"/>
        <v>-3127521</v>
      </c>
      <c r="N30" s="28">
        <f t="shared" si="1"/>
        <v>-4759927</v>
      </c>
      <c r="O30" s="28">
        <f t="shared" si="1"/>
        <v>-571837</v>
      </c>
      <c r="P30" s="28">
        <f t="shared" si="1"/>
        <v>-992048</v>
      </c>
      <c r="Q30" s="28">
        <f t="shared" si="1"/>
        <v>-821004</v>
      </c>
      <c r="R30" s="28">
        <f t="shared" si="1"/>
        <v>-2384889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-9069806</v>
      </c>
      <c r="X30" s="28">
        <f t="shared" si="1"/>
        <v>0</v>
      </c>
      <c r="Y30" s="28">
        <f t="shared" si="1"/>
        <v>-9069806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79509004</v>
      </c>
      <c r="D41" s="32">
        <f>+D17+D30+D39</f>
        <v>0</v>
      </c>
      <c r="E41" s="33">
        <f t="shared" si="3"/>
        <v>-55200831</v>
      </c>
      <c r="F41" s="34">
        <f t="shared" si="3"/>
        <v>-55200831</v>
      </c>
      <c r="G41" s="34">
        <f t="shared" si="3"/>
        <v>7352602</v>
      </c>
      <c r="H41" s="34">
        <f t="shared" si="3"/>
        <v>3924417</v>
      </c>
      <c r="I41" s="34">
        <f t="shared" si="3"/>
        <v>18887684</v>
      </c>
      <c r="J41" s="34">
        <f t="shared" si="3"/>
        <v>30164703</v>
      </c>
      <c r="K41" s="34">
        <f t="shared" si="3"/>
        <v>7852125</v>
      </c>
      <c r="L41" s="34">
        <f t="shared" si="3"/>
        <v>12023811</v>
      </c>
      <c r="M41" s="34">
        <f t="shared" si="3"/>
        <v>5958036</v>
      </c>
      <c r="N41" s="34">
        <f t="shared" si="3"/>
        <v>25833972</v>
      </c>
      <c r="O41" s="34">
        <f t="shared" si="3"/>
        <v>9770608</v>
      </c>
      <c r="P41" s="34">
        <f t="shared" si="3"/>
        <v>9735266</v>
      </c>
      <c r="Q41" s="34">
        <f t="shared" si="3"/>
        <v>8920656</v>
      </c>
      <c r="R41" s="34">
        <f t="shared" si="3"/>
        <v>28426530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84425205</v>
      </c>
      <c r="X41" s="34">
        <f t="shared" si="3"/>
        <v>-39053136</v>
      </c>
      <c r="Y41" s="34">
        <f t="shared" si="3"/>
        <v>123478341</v>
      </c>
      <c r="Z41" s="35">
        <f>+IF(X41&lt;&gt;0,+(Y41/X41)*100,0)</f>
        <v>-316.18034720694391</v>
      </c>
      <c r="AA41" s="36">
        <f>+AA17+AA30+AA39</f>
        <v>-55200831</v>
      </c>
    </row>
    <row r="42" spans="1:27" x14ac:dyDescent="0.25">
      <c r="A42" s="23" t="s">
        <v>63</v>
      </c>
      <c r="B42" s="17" t="s">
        <v>64</v>
      </c>
      <c r="C42" s="32">
        <v>401583327</v>
      </c>
      <c r="D42" s="32"/>
      <c r="E42" s="33">
        <v>237026198</v>
      </c>
      <c r="F42" s="34">
        <v>237026198</v>
      </c>
      <c r="G42" s="34">
        <v>478130682</v>
      </c>
      <c r="H42" s="34">
        <f>+G43+H60</f>
        <v>485483284</v>
      </c>
      <c r="I42" s="34">
        <f>+H43+I60</f>
        <v>489407701</v>
      </c>
      <c r="J42" s="34">
        <f>+G42</f>
        <v>478130682</v>
      </c>
      <c r="K42" s="34">
        <f>+I43+K60</f>
        <v>508295385</v>
      </c>
      <c r="L42" s="34">
        <f>+K43+L60</f>
        <v>516147510</v>
      </c>
      <c r="M42" s="34">
        <f>+L43+M60</f>
        <v>528171321</v>
      </c>
      <c r="N42" s="34">
        <f>+K42</f>
        <v>508295385</v>
      </c>
      <c r="O42" s="34">
        <f>+M43+O60</f>
        <v>534129357</v>
      </c>
      <c r="P42" s="34">
        <f>+O43+P60</f>
        <v>543899965</v>
      </c>
      <c r="Q42" s="34">
        <f>+P43+Q60</f>
        <v>553635231</v>
      </c>
      <c r="R42" s="34">
        <f>+O42</f>
        <v>534129357</v>
      </c>
      <c r="S42" s="34">
        <f>+Q43+S60</f>
        <v>562555887</v>
      </c>
      <c r="T42" s="34">
        <f>+S43+T60</f>
        <v>562555887</v>
      </c>
      <c r="U42" s="34">
        <f>+T43+U60</f>
        <v>562555887</v>
      </c>
      <c r="V42" s="34">
        <f>+S42</f>
        <v>562555887</v>
      </c>
      <c r="W42" s="34">
        <f>+G42</f>
        <v>478130682</v>
      </c>
      <c r="X42" s="34">
        <v>237026198</v>
      </c>
      <c r="Y42" s="34">
        <f>+W42-X42</f>
        <v>241104484</v>
      </c>
      <c r="Z42" s="35">
        <f>+IF(X42&lt;&gt;0,+(Y42/X42)*100,0)</f>
        <v>101.72060558470419</v>
      </c>
      <c r="AA42" s="36">
        <v>237026198</v>
      </c>
    </row>
    <row r="43" spans="1:27" x14ac:dyDescent="0.25">
      <c r="A43" s="42" t="s">
        <v>65</v>
      </c>
      <c r="B43" s="43" t="s">
        <v>64</v>
      </c>
      <c r="C43" s="44">
        <f>+C41+C42</f>
        <v>481092331</v>
      </c>
      <c r="D43" s="44">
        <f t="shared" ref="D43:AA43" si="4">+D41+D42</f>
        <v>0</v>
      </c>
      <c r="E43" s="45">
        <f t="shared" si="4"/>
        <v>181825367</v>
      </c>
      <c r="F43" s="46">
        <f t="shared" si="4"/>
        <v>181825367</v>
      </c>
      <c r="G43" s="46">
        <f t="shared" si="4"/>
        <v>485483284</v>
      </c>
      <c r="H43" s="46">
        <f t="shared" si="4"/>
        <v>489407701</v>
      </c>
      <c r="I43" s="46">
        <f t="shared" si="4"/>
        <v>508295385</v>
      </c>
      <c r="J43" s="46">
        <f>+I43</f>
        <v>508295385</v>
      </c>
      <c r="K43" s="46">
        <f t="shared" si="4"/>
        <v>516147510</v>
      </c>
      <c r="L43" s="46">
        <f t="shared" si="4"/>
        <v>528171321</v>
      </c>
      <c r="M43" s="46">
        <f t="shared" si="4"/>
        <v>534129357</v>
      </c>
      <c r="N43" s="46">
        <f>+M43</f>
        <v>534129357</v>
      </c>
      <c r="O43" s="46">
        <f t="shared" si="4"/>
        <v>543899965</v>
      </c>
      <c r="P43" s="46">
        <f t="shared" si="4"/>
        <v>553635231</v>
      </c>
      <c r="Q43" s="46">
        <f t="shared" si="4"/>
        <v>562555887</v>
      </c>
      <c r="R43" s="46">
        <f>+Q43</f>
        <v>562555887</v>
      </c>
      <c r="S43" s="46">
        <f t="shared" si="4"/>
        <v>562555887</v>
      </c>
      <c r="T43" s="46">
        <f t="shared" si="4"/>
        <v>562555887</v>
      </c>
      <c r="U43" s="46">
        <f t="shared" si="4"/>
        <v>562555887</v>
      </c>
      <c r="V43" s="46">
        <f>+U43</f>
        <v>562555887</v>
      </c>
      <c r="W43" s="46">
        <f>+V43</f>
        <v>562555887</v>
      </c>
      <c r="X43" s="46">
        <f t="shared" si="4"/>
        <v>197973062</v>
      </c>
      <c r="Y43" s="46">
        <f t="shared" si="4"/>
        <v>364582825</v>
      </c>
      <c r="Z43" s="47">
        <f>+IF(X43&lt;&gt;0,+(Y43/X43)*100,0)</f>
        <v>184.15779465996238</v>
      </c>
      <c r="AA43" s="48">
        <f t="shared" si="4"/>
        <v>181825367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478130682</v>
      </c>
      <c r="J60">
        <v>478130682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-440961341</v>
      </c>
      <c r="D14" s="18"/>
      <c r="E14" s="19"/>
      <c r="F14" s="20"/>
      <c r="G14" s="20"/>
      <c r="H14" s="20"/>
      <c r="I14" s="20"/>
      <c r="J14" s="20"/>
      <c r="K14" s="20">
        <v>-55553566</v>
      </c>
      <c r="L14" s="20">
        <v>-28438164</v>
      </c>
      <c r="M14" s="20">
        <v>-68393928</v>
      </c>
      <c r="N14" s="20">
        <v>-152385658</v>
      </c>
      <c r="O14" s="20"/>
      <c r="P14" s="20"/>
      <c r="Q14" s="20">
        <v>-17342256</v>
      </c>
      <c r="R14" s="20">
        <v>-17342256</v>
      </c>
      <c r="S14" s="20"/>
      <c r="T14" s="20"/>
      <c r="U14" s="20"/>
      <c r="V14" s="20"/>
      <c r="W14" s="20">
        <v>-169727914</v>
      </c>
      <c r="X14" s="20"/>
      <c r="Y14" s="20">
        <v>-169727914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-440961341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-55553566</v>
      </c>
      <c r="L17" s="28">
        <f t="shared" si="0"/>
        <v>-28438164</v>
      </c>
      <c r="M17" s="28">
        <f t="shared" si="0"/>
        <v>-68393928</v>
      </c>
      <c r="N17" s="28">
        <f t="shared" si="0"/>
        <v>-152385658</v>
      </c>
      <c r="O17" s="28">
        <f t="shared" si="0"/>
        <v>0</v>
      </c>
      <c r="P17" s="28">
        <f t="shared" si="0"/>
        <v>0</v>
      </c>
      <c r="Q17" s="28">
        <f t="shared" si="0"/>
        <v>-17342256</v>
      </c>
      <c r="R17" s="28">
        <f t="shared" si="0"/>
        <v>-17342256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-169727914</v>
      </c>
      <c r="X17" s="28">
        <f t="shared" si="0"/>
        <v>0</v>
      </c>
      <c r="Y17" s="28">
        <f t="shared" si="0"/>
        <v>-169727914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-440961341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-55553566</v>
      </c>
      <c r="L41" s="34">
        <f t="shared" si="3"/>
        <v>-28438164</v>
      </c>
      <c r="M41" s="34">
        <f t="shared" si="3"/>
        <v>-68393928</v>
      </c>
      <c r="N41" s="34">
        <f t="shared" si="3"/>
        <v>-152385658</v>
      </c>
      <c r="O41" s="34">
        <f t="shared" si="3"/>
        <v>0</v>
      </c>
      <c r="P41" s="34">
        <f t="shared" si="3"/>
        <v>0</v>
      </c>
      <c r="Q41" s="34">
        <f t="shared" si="3"/>
        <v>-17342256</v>
      </c>
      <c r="R41" s="34">
        <f t="shared" si="3"/>
        <v>-17342256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-169727914</v>
      </c>
      <c r="X41" s="34">
        <f t="shared" si="3"/>
        <v>0</v>
      </c>
      <c r="Y41" s="34">
        <f t="shared" si="3"/>
        <v>-169727914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-55553566</v>
      </c>
      <c r="M42" s="34">
        <f>+L43+M60</f>
        <v>-83991730</v>
      </c>
      <c r="N42" s="34">
        <f>+K42</f>
        <v>0</v>
      </c>
      <c r="O42" s="34">
        <f>+M43+O60</f>
        <v>-152385658</v>
      </c>
      <c r="P42" s="34">
        <f>+O43+P60</f>
        <v>-152385658</v>
      </c>
      <c r="Q42" s="34">
        <f>+P43+Q60</f>
        <v>-152385658</v>
      </c>
      <c r="R42" s="34">
        <f>+O42</f>
        <v>-152385658</v>
      </c>
      <c r="S42" s="34">
        <f>+Q43+S60</f>
        <v>-169727914</v>
      </c>
      <c r="T42" s="34">
        <f>+S43+T60</f>
        <v>-169727914</v>
      </c>
      <c r="U42" s="34">
        <f>+T43+U60</f>
        <v>-169727914</v>
      </c>
      <c r="V42" s="34">
        <f>+S42</f>
        <v>-169727914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-440961341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-55553566</v>
      </c>
      <c r="L43" s="46">
        <f t="shared" si="4"/>
        <v>-83991730</v>
      </c>
      <c r="M43" s="46">
        <f t="shared" si="4"/>
        <v>-152385658</v>
      </c>
      <c r="N43" s="46">
        <f>+M43</f>
        <v>-152385658</v>
      </c>
      <c r="O43" s="46">
        <f t="shared" si="4"/>
        <v>-152385658</v>
      </c>
      <c r="P43" s="46">
        <f t="shared" si="4"/>
        <v>-152385658</v>
      </c>
      <c r="Q43" s="46">
        <f t="shared" si="4"/>
        <v>-169727914</v>
      </c>
      <c r="R43" s="46">
        <f>+Q43</f>
        <v>-169727914</v>
      </c>
      <c r="S43" s="46">
        <f t="shared" si="4"/>
        <v>-169727914</v>
      </c>
      <c r="T43" s="46">
        <f t="shared" si="4"/>
        <v>-169727914</v>
      </c>
      <c r="U43" s="46">
        <f t="shared" si="4"/>
        <v>-169727914</v>
      </c>
      <c r="V43" s="46">
        <f>+U43</f>
        <v>-169727914</v>
      </c>
      <c r="W43" s="46">
        <f>+V43</f>
        <v>-169727914</v>
      </c>
      <c r="X43" s="46">
        <f t="shared" si="4"/>
        <v>0</v>
      </c>
      <c r="Y43" s="46">
        <f t="shared" si="4"/>
        <v>-169727914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127323</v>
      </c>
      <c r="D7" s="18"/>
      <c r="E7" s="19"/>
      <c r="F7" s="20"/>
      <c r="G7" s="20"/>
      <c r="H7" s="20">
        <v>393</v>
      </c>
      <c r="I7" s="20">
        <v>8035</v>
      </c>
      <c r="J7" s="20">
        <v>8428</v>
      </c>
      <c r="K7" s="20">
        <v>31628</v>
      </c>
      <c r="L7" s="20">
        <v>548</v>
      </c>
      <c r="M7" s="20">
        <v>2094</v>
      </c>
      <c r="N7" s="20">
        <v>34270</v>
      </c>
      <c r="O7" s="20">
        <v>1097</v>
      </c>
      <c r="P7" s="20">
        <v>621</v>
      </c>
      <c r="Q7" s="20">
        <v>1224</v>
      </c>
      <c r="R7" s="20">
        <v>2942</v>
      </c>
      <c r="S7" s="20"/>
      <c r="T7" s="20"/>
      <c r="U7" s="20"/>
      <c r="V7" s="20"/>
      <c r="W7" s="20">
        <v>45640</v>
      </c>
      <c r="X7" s="20"/>
      <c r="Y7" s="20">
        <v>45640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1308011</v>
      </c>
      <c r="F9" s="20">
        <v>1308011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981008</v>
      </c>
      <c r="Y9" s="20">
        <v>-981008</v>
      </c>
      <c r="Z9" s="21">
        <v>-100</v>
      </c>
      <c r="AA9" s="22">
        <v>1308011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2999997</v>
      </c>
      <c r="Y10" s="20">
        <v>-2999997</v>
      </c>
      <c r="Z10" s="21">
        <v>-100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>
        <v>32740</v>
      </c>
      <c r="D11" s="18"/>
      <c r="E11" s="19"/>
      <c r="F11" s="20"/>
      <c r="G11" s="20"/>
      <c r="H11" s="20">
        <v>68899</v>
      </c>
      <c r="I11" s="20">
        <v>192736</v>
      </c>
      <c r="J11" s="20">
        <v>261635</v>
      </c>
      <c r="K11" s="20">
        <v>164608</v>
      </c>
      <c r="L11" s="20">
        <v>149693</v>
      </c>
      <c r="M11" s="20">
        <v>72966</v>
      </c>
      <c r="N11" s="20">
        <v>387267</v>
      </c>
      <c r="O11" s="20">
        <v>287950</v>
      </c>
      <c r="P11" s="20">
        <v>136974</v>
      </c>
      <c r="Q11" s="20">
        <v>92724</v>
      </c>
      <c r="R11" s="20">
        <v>517648</v>
      </c>
      <c r="S11" s="20"/>
      <c r="T11" s="20"/>
      <c r="U11" s="20"/>
      <c r="V11" s="20"/>
      <c r="W11" s="20">
        <v>1166550</v>
      </c>
      <c r="X11" s="20"/>
      <c r="Y11" s="20">
        <v>1166550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-5122652</v>
      </c>
      <c r="D14" s="18"/>
      <c r="E14" s="19">
        <v>-4500000</v>
      </c>
      <c r="F14" s="20">
        <v>-7607946</v>
      </c>
      <c r="G14" s="20"/>
      <c r="H14" s="20">
        <v>-2736779</v>
      </c>
      <c r="I14" s="20">
        <v>-307285</v>
      </c>
      <c r="J14" s="20">
        <v>-3044064</v>
      </c>
      <c r="K14" s="20">
        <v>-933453</v>
      </c>
      <c r="L14" s="20">
        <v>-141269</v>
      </c>
      <c r="M14" s="20">
        <v>-242535</v>
      </c>
      <c r="N14" s="20">
        <v>-1317257</v>
      </c>
      <c r="O14" s="20">
        <v>-2099385</v>
      </c>
      <c r="P14" s="20">
        <v>-877359</v>
      </c>
      <c r="Q14" s="20">
        <v>-465444</v>
      </c>
      <c r="R14" s="20">
        <v>-3442188</v>
      </c>
      <c r="S14" s="20"/>
      <c r="T14" s="20"/>
      <c r="U14" s="20"/>
      <c r="V14" s="20"/>
      <c r="W14" s="20">
        <v>-7803509</v>
      </c>
      <c r="X14" s="20">
        <v>-2974226</v>
      </c>
      <c r="Y14" s="20">
        <v>-4829283</v>
      </c>
      <c r="Z14" s="21">
        <v>162.37108410726017</v>
      </c>
      <c r="AA14" s="22">
        <v>-7607946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-4962589</v>
      </c>
      <c r="D17" s="26">
        <f>SUM(D6:D16)</f>
        <v>0</v>
      </c>
      <c r="E17" s="27">
        <f t="shared" si="0"/>
        <v>808011</v>
      </c>
      <c r="F17" s="28">
        <f t="shared" si="0"/>
        <v>-2299935</v>
      </c>
      <c r="G17" s="28">
        <f t="shared" si="0"/>
        <v>0</v>
      </c>
      <c r="H17" s="28">
        <f t="shared" si="0"/>
        <v>-2667487</v>
      </c>
      <c r="I17" s="28">
        <f t="shared" si="0"/>
        <v>-106514</v>
      </c>
      <c r="J17" s="28">
        <f t="shared" si="0"/>
        <v>-2774001</v>
      </c>
      <c r="K17" s="28">
        <f t="shared" si="0"/>
        <v>-737217</v>
      </c>
      <c r="L17" s="28">
        <f t="shared" si="0"/>
        <v>8972</v>
      </c>
      <c r="M17" s="28">
        <f t="shared" si="0"/>
        <v>-167475</v>
      </c>
      <c r="N17" s="28">
        <f t="shared" si="0"/>
        <v>-895720</v>
      </c>
      <c r="O17" s="28">
        <f t="shared" si="0"/>
        <v>-1810338</v>
      </c>
      <c r="P17" s="28">
        <f t="shared" si="0"/>
        <v>-739764</v>
      </c>
      <c r="Q17" s="28">
        <f t="shared" si="0"/>
        <v>-371496</v>
      </c>
      <c r="R17" s="28">
        <f t="shared" si="0"/>
        <v>-2921598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-6591319</v>
      </c>
      <c r="X17" s="28">
        <f t="shared" si="0"/>
        <v>1006779</v>
      </c>
      <c r="Y17" s="28">
        <f t="shared" si="0"/>
        <v>-7598098</v>
      </c>
      <c r="Z17" s="29">
        <f>+IF(X17&lt;&gt;0,+(Y17/X17)*100,0)</f>
        <v>-754.69373119622082</v>
      </c>
      <c r="AA17" s="30">
        <f>SUM(AA6:AA16)</f>
        <v>-2299935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-4504834</v>
      </c>
      <c r="D28" s="18"/>
      <c r="E28" s="19">
        <v>-4000000</v>
      </c>
      <c r="F28" s="20">
        <v>-4000000</v>
      </c>
      <c r="G28" s="20"/>
      <c r="H28" s="20"/>
      <c r="I28" s="20"/>
      <c r="J28" s="20"/>
      <c r="K28" s="20">
        <v>-1282209</v>
      </c>
      <c r="L28" s="20"/>
      <c r="M28" s="20">
        <v>-993950</v>
      </c>
      <c r="N28" s="20">
        <v>-2276159</v>
      </c>
      <c r="O28" s="20"/>
      <c r="P28" s="20">
        <v>-710877</v>
      </c>
      <c r="Q28" s="20">
        <v>-858802</v>
      </c>
      <c r="R28" s="20">
        <v>-1569679</v>
      </c>
      <c r="S28" s="20"/>
      <c r="T28" s="20"/>
      <c r="U28" s="20"/>
      <c r="V28" s="20"/>
      <c r="W28" s="20">
        <v>-3845838</v>
      </c>
      <c r="X28" s="20">
        <v>-2999997</v>
      </c>
      <c r="Y28" s="20">
        <v>-845841</v>
      </c>
      <c r="Z28" s="21">
        <v>28.194728194728196</v>
      </c>
      <c r="AA28" s="22">
        <v>-4000000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-4504834</v>
      </c>
      <c r="D30" s="26">
        <f t="shared" ref="D30:Y30" si="1">SUM(D21:D29)</f>
        <v>0</v>
      </c>
      <c r="E30" s="27">
        <f t="shared" si="1"/>
        <v>-4000000</v>
      </c>
      <c r="F30" s="28">
        <f t="shared" si="1"/>
        <v>-4000000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-1282209</v>
      </c>
      <c r="L30" s="28">
        <f t="shared" si="1"/>
        <v>0</v>
      </c>
      <c r="M30" s="28">
        <f t="shared" si="1"/>
        <v>-993950</v>
      </c>
      <c r="N30" s="28">
        <f t="shared" si="1"/>
        <v>-2276159</v>
      </c>
      <c r="O30" s="28">
        <f t="shared" si="1"/>
        <v>0</v>
      </c>
      <c r="P30" s="28">
        <f t="shared" si="1"/>
        <v>-710877</v>
      </c>
      <c r="Q30" s="28">
        <f t="shared" si="1"/>
        <v>-858802</v>
      </c>
      <c r="R30" s="28">
        <f t="shared" si="1"/>
        <v>-1569679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-3845838</v>
      </c>
      <c r="X30" s="28">
        <f t="shared" si="1"/>
        <v>-2999997</v>
      </c>
      <c r="Y30" s="28">
        <f t="shared" si="1"/>
        <v>-845841</v>
      </c>
      <c r="Z30" s="29">
        <f>+IF(X30&lt;&gt;0,+(Y30/X30)*100,0)</f>
        <v>28.194728194728196</v>
      </c>
      <c r="AA30" s="30">
        <f>SUM(AA21:AA29)</f>
        <v>-4000000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-9467423</v>
      </c>
      <c r="D41" s="32">
        <f>+D17+D30+D39</f>
        <v>0</v>
      </c>
      <c r="E41" s="33">
        <f t="shared" si="3"/>
        <v>-3191989</v>
      </c>
      <c r="F41" s="34">
        <f t="shared" si="3"/>
        <v>-6299935</v>
      </c>
      <c r="G41" s="34">
        <f t="shared" si="3"/>
        <v>0</v>
      </c>
      <c r="H41" s="34">
        <f t="shared" si="3"/>
        <v>-2667487</v>
      </c>
      <c r="I41" s="34">
        <f t="shared" si="3"/>
        <v>-106514</v>
      </c>
      <c r="J41" s="34">
        <f t="shared" si="3"/>
        <v>-2774001</v>
      </c>
      <c r="K41" s="34">
        <f t="shared" si="3"/>
        <v>-2019426</v>
      </c>
      <c r="L41" s="34">
        <f t="shared" si="3"/>
        <v>8972</v>
      </c>
      <c r="M41" s="34">
        <f t="shared" si="3"/>
        <v>-1161425</v>
      </c>
      <c r="N41" s="34">
        <f t="shared" si="3"/>
        <v>-3171879</v>
      </c>
      <c r="O41" s="34">
        <f t="shared" si="3"/>
        <v>-1810338</v>
      </c>
      <c r="P41" s="34">
        <f t="shared" si="3"/>
        <v>-1450641</v>
      </c>
      <c r="Q41" s="34">
        <f t="shared" si="3"/>
        <v>-1230298</v>
      </c>
      <c r="R41" s="34">
        <f t="shared" si="3"/>
        <v>-4491277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-10437157</v>
      </c>
      <c r="X41" s="34">
        <f t="shared" si="3"/>
        <v>-1993218</v>
      </c>
      <c r="Y41" s="34">
        <f t="shared" si="3"/>
        <v>-8443939</v>
      </c>
      <c r="Z41" s="35">
        <f>+IF(X41&lt;&gt;0,+(Y41/X41)*100,0)</f>
        <v>423.63349116855255</v>
      </c>
      <c r="AA41" s="36">
        <f>+AA17+AA30+AA39</f>
        <v>-6299935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-2667487</v>
      </c>
      <c r="J42" s="34">
        <f>+G42</f>
        <v>0</v>
      </c>
      <c r="K42" s="34">
        <f>+I43+K60</f>
        <v>-2774001</v>
      </c>
      <c r="L42" s="34">
        <f>+K43+L60</f>
        <v>-4793427</v>
      </c>
      <c r="M42" s="34">
        <f>+L43+M60</f>
        <v>-4784455</v>
      </c>
      <c r="N42" s="34">
        <f>+K42</f>
        <v>-2774001</v>
      </c>
      <c r="O42" s="34">
        <f>+M43+O60</f>
        <v>-5945880</v>
      </c>
      <c r="P42" s="34">
        <f>+O43+P60</f>
        <v>-7756218</v>
      </c>
      <c r="Q42" s="34">
        <f>+P43+Q60</f>
        <v>-9206859</v>
      </c>
      <c r="R42" s="34">
        <f>+O42</f>
        <v>-5945880</v>
      </c>
      <c r="S42" s="34">
        <f>+Q43+S60</f>
        <v>-10437157</v>
      </c>
      <c r="T42" s="34">
        <f>+S43+T60</f>
        <v>-10437157</v>
      </c>
      <c r="U42" s="34">
        <f>+T43+U60</f>
        <v>-10437157</v>
      </c>
      <c r="V42" s="34">
        <f>+S42</f>
        <v>-10437157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-9467423</v>
      </c>
      <c r="D43" s="44">
        <f t="shared" ref="D43:AA43" si="4">+D41+D42</f>
        <v>0</v>
      </c>
      <c r="E43" s="45">
        <f t="shared" si="4"/>
        <v>-3191989</v>
      </c>
      <c r="F43" s="46">
        <f t="shared" si="4"/>
        <v>-6299935</v>
      </c>
      <c r="G43" s="46">
        <f t="shared" si="4"/>
        <v>0</v>
      </c>
      <c r="H43" s="46">
        <f t="shared" si="4"/>
        <v>-2667487</v>
      </c>
      <c r="I43" s="46">
        <f t="shared" si="4"/>
        <v>-2774001</v>
      </c>
      <c r="J43" s="46">
        <f>+I43</f>
        <v>-2774001</v>
      </c>
      <c r="K43" s="46">
        <f t="shared" si="4"/>
        <v>-4793427</v>
      </c>
      <c r="L43" s="46">
        <f t="shared" si="4"/>
        <v>-4784455</v>
      </c>
      <c r="M43" s="46">
        <f t="shared" si="4"/>
        <v>-5945880</v>
      </c>
      <c r="N43" s="46">
        <f>+M43</f>
        <v>-5945880</v>
      </c>
      <c r="O43" s="46">
        <f t="shared" si="4"/>
        <v>-7756218</v>
      </c>
      <c r="P43" s="46">
        <f t="shared" si="4"/>
        <v>-9206859</v>
      </c>
      <c r="Q43" s="46">
        <f t="shared" si="4"/>
        <v>-10437157</v>
      </c>
      <c r="R43" s="46">
        <f>+Q43</f>
        <v>-10437157</v>
      </c>
      <c r="S43" s="46">
        <f t="shared" si="4"/>
        <v>-10437157</v>
      </c>
      <c r="T43" s="46">
        <f t="shared" si="4"/>
        <v>-10437157</v>
      </c>
      <c r="U43" s="46">
        <f t="shared" si="4"/>
        <v>-10437157</v>
      </c>
      <c r="V43" s="46">
        <f>+U43</f>
        <v>-10437157</v>
      </c>
      <c r="W43" s="46">
        <f>+V43</f>
        <v>-10437157</v>
      </c>
      <c r="X43" s="46">
        <f t="shared" si="4"/>
        <v>-1993218</v>
      </c>
      <c r="Y43" s="46">
        <f t="shared" si="4"/>
        <v>-8443939</v>
      </c>
      <c r="Z43" s="47">
        <f>+IF(X43&lt;&gt;0,+(Y43/X43)*100,0)</f>
        <v>423.63349116855255</v>
      </c>
      <c r="AA43" s="48">
        <f t="shared" si="4"/>
        <v>-6299935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298105</v>
      </c>
      <c r="D6" s="18"/>
      <c r="E6" s="19">
        <v>6493020</v>
      </c>
      <c r="F6" s="20">
        <v>6493020</v>
      </c>
      <c r="G6" s="20"/>
      <c r="H6" s="20">
        <v>31179</v>
      </c>
      <c r="I6" s="20">
        <v>21964</v>
      </c>
      <c r="J6" s="20">
        <v>53143</v>
      </c>
      <c r="K6" s="20">
        <v>80448</v>
      </c>
      <c r="L6" s="20">
        <v>51264</v>
      </c>
      <c r="M6" s="20">
        <v>33670</v>
      </c>
      <c r="N6" s="20">
        <v>165382</v>
      </c>
      <c r="O6" s="20">
        <v>44046</v>
      </c>
      <c r="P6" s="20"/>
      <c r="Q6" s="20">
        <v>65001</v>
      </c>
      <c r="R6" s="20">
        <v>109047</v>
      </c>
      <c r="S6" s="20"/>
      <c r="T6" s="20"/>
      <c r="U6" s="20"/>
      <c r="V6" s="20"/>
      <c r="W6" s="20">
        <v>327572</v>
      </c>
      <c r="X6" s="20">
        <v>4869765</v>
      </c>
      <c r="Y6" s="20">
        <v>-4542193</v>
      </c>
      <c r="Z6" s="21">
        <v>-93.273350972788222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44307859</v>
      </c>
      <c r="D7" s="18"/>
      <c r="E7" s="19">
        <v>41395719</v>
      </c>
      <c r="F7" s="20">
        <v>41395719</v>
      </c>
      <c r="G7" s="20"/>
      <c r="H7" s="20">
        <v>2389823</v>
      </c>
      <c r="I7" s="20">
        <v>3588617</v>
      </c>
      <c r="J7" s="20">
        <v>5978440</v>
      </c>
      <c r="K7" s="20">
        <v>4964283</v>
      </c>
      <c r="L7" s="20">
        <v>3274198</v>
      </c>
      <c r="M7" s="20">
        <v>2682015</v>
      </c>
      <c r="N7" s="20">
        <v>10920496</v>
      </c>
      <c r="O7" s="20">
        <v>2297399</v>
      </c>
      <c r="P7" s="20"/>
      <c r="Q7" s="20">
        <v>2214916</v>
      </c>
      <c r="R7" s="20">
        <v>4512315</v>
      </c>
      <c r="S7" s="20"/>
      <c r="T7" s="20"/>
      <c r="U7" s="20"/>
      <c r="V7" s="20"/>
      <c r="W7" s="20">
        <v>21411251</v>
      </c>
      <c r="X7" s="20">
        <v>31046778</v>
      </c>
      <c r="Y7" s="20">
        <v>-9635527</v>
      </c>
      <c r="Z7" s="21">
        <v>-31.035513572455088</v>
      </c>
      <c r="AA7" s="22">
        <v>41395719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312900</v>
      </c>
      <c r="F8" s="20">
        <v>312900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234675</v>
      </c>
      <c r="Y8" s="20">
        <v>-234675</v>
      </c>
      <c r="Z8" s="21">
        <v>-100</v>
      </c>
      <c r="AA8" s="22">
        <v>312900</v>
      </c>
    </row>
    <row r="9" spans="1:27" x14ac:dyDescent="0.25">
      <c r="A9" s="23" t="s">
        <v>37</v>
      </c>
      <c r="B9" s="17" t="s">
        <v>38</v>
      </c>
      <c r="C9" s="18">
        <v>41517773</v>
      </c>
      <c r="D9" s="18"/>
      <c r="E9" s="19">
        <v>2039271</v>
      </c>
      <c r="F9" s="20">
        <v>2039271</v>
      </c>
      <c r="G9" s="20"/>
      <c r="H9" s="20">
        <v>3570625</v>
      </c>
      <c r="I9" s="20">
        <v>6295986</v>
      </c>
      <c r="J9" s="20">
        <v>9866611</v>
      </c>
      <c r="K9" s="20">
        <v>2669591</v>
      </c>
      <c r="L9" s="20">
        <v>2732458</v>
      </c>
      <c r="M9" s="20">
        <v>2806505</v>
      </c>
      <c r="N9" s="20">
        <v>8208554</v>
      </c>
      <c r="O9" s="20">
        <v>2101767</v>
      </c>
      <c r="P9" s="20"/>
      <c r="Q9" s="20">
        <v>3292805</v>
      </c>
      <c r="R9" s="20">
        <v>5394572</v>
      </c>
      <c r="S9" s="20"/>
      <c r="T9" s="20"/>
      <c r="U9" s="20"/>
      <c r="V9" s="20"/>
      <c r="W9" s="20">
        <v>23469737</v>
      </c>
      <c r="X9" s="20">
        <v>2039271</v>
      </c>
      <c r="Y9" s="20">
        <v>21430466</v>
      </c>
      <c r="Z9" s="21">
        <v>1050.8885773396473</v>
      </c>
      <c r="AA9" s="22">
        <v>2039271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-34896958</v>
      </c>
      <c r="D14" s="18"/>
      <c r="E14" s="19">
        <v>-97207925</v>
      </c>
      <c r="F14" s="20">
        <v>-96766010</v>
      </c>
      <c r="G14" s="20"/>
      <c r="H14" s="20">
        <v>-18666268</v>
      </c>
      <c r="I14" s="20">
        <v>-3132369</v>
      </c>
      <c r="J14" s="20">
        <v>-21798637</v>
      </c>
      <c r="K14" s="20">
        <v>-6701994</v>
      </c>
      <c r="L14" s="20">
        <v>-1612731</v>
      </c>
      <c r="M14" s="20">
        <v>-629520</v>
      </c>
      <c r="N14" s="20">
        <v>-8944245</v>
      </c>
      <c r="O14" s="20">
        <v>-1063825</v>
      </c>
      <c r="P14" s="20"/>
      <c r="Q14" s="20">
        <v>-5984296</v>
      </c>
      <c r="R14" s="20">
        <v>-7048121</v>
      </c>
      <c r="S14" s="20"/>
      <c r="T14" s="20"/>
      <c r="U14" s="20"/>
      <c r="V14" s="20"/>
      <c r="W14" s="20">
        <v>-37791003</v>
      </c>
      <c r="X14" s="20">
        <v>-72807155</v>
      </c>
      <c r="Y14" s="20">
        <v>35016152</v>
      </c>
      <c r="Z14" s="21">
        <v>-48.09438303144794</v>
      </c>
      <c r="AA14" s="22">
        <v>-96766010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-783036</v>
      </c>
      <c r="Y15" s="20">
        <v>783036</v>
      </c>
      <c r="Z15" s="21">
        <v>-100</v>
      </c>
      <c r="AA15" s="22">
        <v>-1044047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51226779</v>
      </c>
      <c r="D17" s="26">
        <f>SUM(D6:D16)</f>
        <v>0</v>
      </c>
      <c r="E17" s="27">
        <f t="shared" si="0"/>
        <v>-48011062</v>
      </c>
      <c r="F17" s="28">
        <f t="shared" si="0"/>
        <v>-47569147</v>
      </c>
      <c r="G17" s="28">
        <f t="shared" si="0"/>
        <v>0</v>
      </c>
      <c r="H17" s="28">
        <f t="shared" si="0"/>
        <v>-12674641</v>
      </c>
      <c r="I17" s="28">
        <f t="shared" si="0"/>
        <v>6774198</v>
      </c>
      <c r="J17" s="28">
        <f t="shared" si="0"/>
        <v>-5900443</v>
      </c>
      <c r="K17" s="28">
        <f t="shared" si="0"/>
        <v>1012328</v>
      </c>
      <c r="L17" s="28">
        <f t="shared" si="0"/>
        <v>4445189</v>
      </c>
      <c r="M17" s="28">
        <f t="shared" si="0"/>
        <v>4892670</v>
      </c>
      <c r="N17" s="28">
        <f t="shared" si="0"/>
        <v>10350187</v>
      </c>
      <c r="O17" s="28">
        <f t="shared" si="0"/>
        <v>3379387</v>
      </c>
      <c r="P17" s="28">
        <f t="shared" si="0"/>
        <v>0</v>
      </c>
      <c r="Q17" s="28">
        <f t="shared" si="0"/>
        <v>-411574</v>
      </c>
      <c r="R17" s="28">
        <f t="shared" si="0"/>
        <v>2967813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7417557</v>
      </c>
      <c r="X17" s="28">
        <f t="shared" si="0"/>
        <v>-35399702</v>
      </c>
      <c r="Y17" s="28">
        <f t="shared" si="0"/>
        <v>42817259</v>
      </c>
      <c r="Z17" s="29">
        <f>+IF(X17&lt;&gt;0,+(Y17/X17)*100,0)</f>
        <v>-120.95372723759088</v>
      </c>
      <c r="AA17" s="30">
        <f>SUM(AA6:AA16)</f>
        <v>-47569147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51226779</v>
      </c>
      <c r="D41" s="32">
        <f>+D17+D30+D39</f>
        <v>0</v>
      </c>
      <c r="E41" s="33">
        <f t="shared" si="3"/>
        <v>-48011062</v>
      </c>
      <c r="F41" s="34">
        <f t="shared" si="3"/>
        <v>-47569147</v>
      </c>
      <c r="G41" s="34">
        <f t="shared" si="3"/>
        <v>0</v>
      </c>
      <c r="H41" s="34">
        <f t="shared" si="3"/>
        <v>-12674641</v>
      </c>
      <c r="I41" s="34">
        <f t="shared" si="3"/>
        <v>6774198</v>
      </c>
      <c r="J41" s="34">
        <f t="shared" si="3"/>
        <v>-5900443</v>
      </c>
      <c r="K41" s="34">
        <f t="shared" si="3"/>
        <v>1012328</v>
      </c>
      <c r="L41" s="34">
        <f t="shared" si="3"/>
        <v>4445189</v>
      </c>
      <c r="M41" s="34">
        <f t="shared" si="3"/>
        <v>4892670</v>
      </c>
      <c r="N41" s="34">
        <f t="shared" si="3"/>
        <v>10350187</v>
      </c>
      <c r="O41" s="34">
        <f t="shared" si="3"/>
        <v>3379387</v>
      </c>
      <c r="P41" s="34">
        <f t="shared" si="3"/>
        <v>0</v>
      </c>
      <c r="Q41" s="34">
        <f t="shared" si="3"/>
        <v>-411574</v>
      </c>
      <c r="R41" s="34">
        <f t="shared" si="3"/>
        <v>2967813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7417557</v>
      </c>
      <c r="X41" s="34">
        <f t="shared" si="3"/>
        <v>-35399702</v>
      </c>
      <c r="Y41" s="34">
        <f t="shared" si="3"/>
        <v>42817259</v>
      </c>
      <c r="Z41" s="35">
        <f>+IF(X41&lt;&gt;0,+(Y41/X41)*100,0)</f>
        <v>-120.95372723759088</v>
      </c>
      <c r="AA41" s="36">
        <f>+AA17+AA30+AA39</f>
        <v>-47569147</v>
      </c>
    </row>
    <row r="42" spans="1:27" x14ac:dyDescent="0.25">
      <c r="A42" s="23" t="s">
        <v>63</v>
      </c>
      <c r="B42" s="17" t="s">
        <v>64</v>
      </c>
      <c r="C42" s="32">
        <v>36276748</v>
      </c>
      <c r="D42" s="32"/>
      <c r="E42" s="33"/>
      <c r="F42" s="34"/>
      <c r="G42" s="34"/>
      <c r="H42" s="34">
        <f>+G43+H60</f>
        <v>86705209</v>
      </c>
      <c r="I42" s="34">
        <f>+H43+I60</f>
        <v>74030568</v>
      </c>
      <c r="J42" s="34">
        <f>+G42</f>
        <v>0</v>
      </c>
      <c r="K42" s="34">
        <f>+I43+K60</f>
        <v>80804766</v>
      </c>
      <c r="L42" s="34">
        <f>+K43+L60</f>
        <v>81817094</v>
      </c>
      <c r="M42" s="34">
        <f>+L43+M60</f>
        <v>86262283</v>
      </c>
      <c r="N42" s="34">
        <f>+K42</f>
        <v>80804766</v>
      </c>
      <c r="O42" s="34">
        <f>+M43+O60</f>
        <v>91154953</v>
      </c>
      <c r="P42" s="34">
        <f>+O43+P60</f>
        <v>94534340</v>
      </c>
      <c r="Q42" s="34">
        <f>+P43+Q60</f>
        <v>94534340</v>
      </c>
      <c r="R42" s="34">
        <f>+O42</f>
        <v>91154953</v>
      </c>
      <c r="S42" s="34">
        <f>+Q43+S60</f>
        <v>94122766</v>
      </c>
      <c r="T42" s="34">
        <f>+S43+T60</f>
        <v>94122766</v>
      </c>
      <c r="U42" s="34">
        <f>+T43+U60</f>
        <v>94122766</v>
      </c>
      <c r="V42" s="34">
        <f>+S42</f>
        <v>94122766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87503527</v>
      </c>
      <c r="D43" s="44">
        <f t="shared" ref="D43:AA43" si="4">+D41+D42</f>
        <v>0</v>
      </c>
      <c r="E43" s="45">
        <f t="shared" si="4"/>
        <v>-48011062</v>
      </c>
      <c r="F43" s="46">
        <f t="shared" si="4"/>
        <v>-47569147</v>
      </c>
      <c r="G43" s="46">
        <f t="shared" si="4"/>
        <v>0</v>
      </c>
      <c r="H43" s="46">
        <f t="shared" si="4"/>
        <v>74030568</v>
      </c>
      <c r="I43" s="46">
        <f t="shared" si="4"/>
        <v>80804766</v>
      </c>
      <c r="J43" s="46">
        <f>+I43</f>
        <v>80804766</v>
      </c>
      <c r="K43" s="46">
        <f t="shared" si="4"/>
        <v>81817094</v>
      </c>
      <c r="L43" s="46">
        <f t="shared" si="4"/>
        <v>86262283</v>
      </c>
      <c r="M43" s="46">
        <f t="shared" si="4"/>
        <v>91154953</v>
      </c>
      <c r="N43" s="46">
        <f>+M43</f>
        <v>91154953</v>
      </c>
      <c r="O43" s="46">
        <f t="shared" si="4"/>
        <v>94534340</v>
      </c>
      <c r="P43" s="46">
        <f t="shared" si="4"/>
        <v>94534340</v>
      </c>
      <c r="Q43" s="46">
        <f t="shared" si="4"/>
        <v>94122766</v>
      </c>
      <c r="R43" s="46">
        <f>+Q43</f>
        <v>94122766</v>
      </c>
      <c r="S43" s="46">
        <f t="shared" si="4"/>
        <v>94122766</v>
      </c>
      <c r="T43" s="46">
        <f t="shared" si="4"/>
        <v>94122766</v>
      </c>
      <c r="U43" s="46">
        <f t="shared" si="4"/>
        <v>94122766</v>
      </c>
      <c r="V43" s="46">
        <f>+U43</f>
        <v>94122766</v>
      </c>
      <c r="W43" s="46">
        <f>+V43</f>
        <v>94122766</v>
      </c>
      <c r="X43" s="46">
        <f t="shared" si="4"/>
        <v>-35399702</v>
      </c>
      <c r="Y43" s="46">
        <f t="shared" si="4"/>
        <v>42817259</v>
      </c>
      <c r="Z43" s="47">
        <f>+IF(X43&lt;&gt;0,+(Y43/X43)*100,0)</f>
        <v>-120.95372723759088</v>
      </c>
      <c r="AA43" s="48">
        <f t="shared" si="4"/>
        <v>-47569147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86705209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>
        <v>194977</v>
      </c>
      <c r="H36" s="37">
        <v>-11186</v>
      </c>
      <c r="I36" s="37">
        <v>383957</v>
      </c>
      <c r="J36" s="37">
        <v>567748</v>
      </c>
      <c r="K36" s="20">
        <v>172122</v>
      </c>
      <c r="L36" s="20"/>
      <c r="M36" s="20">
        <v>-160961</v>
      </c>
      <c r="N36" s="20">
        <v>11161</v>
      </c>
      <c r="O36" s="37">
        <v>36950</v>
      </c>
      <c r="P36" s="37">
        <v>5899</v>
      </c>
      <c r="Q36" s="37">
        <v>10569</v>
      </c>
      <c r="R36" s="20">
        <v>53418</v>
      </c>
      <c r="S36" s="20"/>
      <c r="T36" s="20"/>
      <c r="U36" s="20"/>
      <c r="V36" s="37"/>
      <c r="W36" s="37">
        <v>632327</v>
      </c>
      <c r="X36" s="37">
        <v>-9</v>
      </c>
      <c r="Y36" s="20">
        <v>632336</v>
      </c>
      <c r="Z36" s="21">
        <v>-7025955.555555556</v>
      </c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194977</v>
      </c>
      <c r="H39" s="28">
        <f t="shared" si="2"/>
        <v>-11186</v>
      </c>
      <c r="I39" s="28">
        <f t="shared" si="2"/>
        <v>383957</v>
      </c>
      <c r="J39" s="28">
        <f t="shared" si="2"/>
        <v>567748</v>
      </c>
      <c r="K39" s="28">
        <f t="shared" si="2"/>
        <v>172122</v>
      </c>
      <c r="L39" s="28">
        <f t="shared" si="2"/>
        <v>0</v>
      </c>
      <c r="M39" s="28">
        <f t="shared" si="2"/>
        <v>-160961</v>
      </c>
      <c r="N39" s="28">
        <f t="shared" si="2"/>
        <v>11161</v>
      </c>
      <c r="O39" s="28">
        <f t="shared" si="2"/>
        <v>36950</v>
      </c>
      <c r="P39" s="28">
        <f t="shared" si="2"/>
        <v>5899</v>
      </c>
      <c r="Q39" s="28">
        <f t="shared" si="2"/>
        <v>10569</v>
      </c>
      <c r="R39" s="28">
        <f t="shared" si="2"/>
        <v>53418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632327</v>
      </c>
      <c r="X39" s="28">
        <f t="shared" si="2"/>
        <v>-9</v>
      </c>
      <c r="Y39" s="28">
        <f t="shared" si="2"/>
        <v>632336</v>
      </c>
      <c r="Z39" s="29">
        <f>+IF(X39&lt;&gt;0,+(Y39/X39)*100,0)</f>
        <v>-7025955.555555556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194977</v>
      </c>
      <c r="H41" s="34">
        <f t="shared" si="3"/>
        <v>-11186</v>
      </c>
      <c r="I41" s="34">
        <f t="shared" si="3"/>
        <v>383957</v>
      </c>
      <c r="J41" s="34">
        <f t="shared" si="3"/>
        <v>567748</v>
      </c>
      <c r="K41" s="34">
        <f t="shared" si="3"/>
        <v>172122</v>
      </c>
      <c r="L41" s="34">
        <f t="shared" si="3"/>
        <v>0</v>
      </c>
      <c r="M41" s="34">
        <f t="shared" si="3"/>
        <v>-160961</v>
      </c>
      <c r="N41" s="34">
        <f t="shared" si="3"/>
        <v>11161</v>
      </c>
      <c r="O41" s="34">
        <f t="shared" si="3"/>
        <v>36950</v>
      </c>
      <c r="P41" s="34">
        <f t="shared" si="3"/>
        <v>5899</v>
      </c>
      <c r="Q41" s="34">
        <f t="shared" si="3"/>
        <v>10569</v>
      </c>
      <c r="R41" s="34">
        <f t="shared" si="3"/>
        <v>53418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632327</v>
      </c>
      <c r="X41" s="34">
        <f t="shared" si="3"/>
        <v>-9</v>
      </c>
      <c r="Y41" s="34">
        <f t="shared" si="3"/>
        <v>632336</v>
      </c>
      <c r="Z41" s="35">
        <f>+IF(X41&lt;&gt;0,+(Y41/X41)*100,0)</f>
        <v>-7025955.555555556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194977</v>
      </c>
      <c r="I42" s="34">
        <f>+H43+I60</f>
        <v>183791</v>
      </c>
      <c r="J42" s="34">
        <f>+G42</f>
        <v>0</v>
      </c>
      <c r="K42" s="34">
        <f>+I43+K60</f>
        <v>567748</v>
      </c>
      <c r="L42" s="34">
        <f>+K43+L60</f>
        <v>739870</v>
      </c>
      <c r="M42" s="34">
        <f>+L43+M60</f>
        <v>739870</v>
      </c>
      <c r="N42" s="34">
        <f>+K42</f>
        <v>567748</v>
      </c>
      <c r="O42" s="34">
        <f>+M43+O60</f>
        <v>578909</v>
      </c>
      <c r="P42" s="34">
        <f>+O43+P60</f>
        <v>615859</v>
      </c>
      <c r="Q42" s="34">
        <f>+P43+Q60</f>
        <v>621758</v>
      </c>
      <c r="R42" s="34">
        <f>+O42</f>
        <v>578909</v>
      </c>
      <c r="S42" s="34">
        <f>+Q43+S60</f>
        <v>632327</v>
      </c>
      <c r="T42" s="34">
        <f>+S43+T60</f>
        <v>632327</v>
      </c>
      <c r="U42" s="34">
        <f>+T43+U60</f>
        <v>632327</v>
      </c>
      <c r="V42" s="34">
        <f>+S42</f>
        <v>632327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194977</v>
      </c>
      <c r="H43" s="46">
        <f t="shared" si="4"/>
        <v>183791</v>
      </c>
      <c r="I43" s="46">
        <f t="shared" si="4"/>
        <v>567748</v>
      </c>
      <c r="J43" s="46">
        <f>+I43</f>
        <v>567748</v>
      </c>
      <c r="K43" s="46">
        <f t="shared" si="4"/>
        <v>739870</v>
      </c>
      <c r="L43" s="46">
        <f t="shared" si="4"/>
        <v>739870</v>
      </c>
      <c r="M43" s="46">
        <f t="shared" si="4"/>
        <v>578909</v>
      </c>
      <c r="N43" s="46">
        <f>+M43</f>
        <v>578909</v>
      </c>
      <c r="O43" s="46">
        <f t="shared" si="4"/>
        <v>615859</v>
      </c>
      <c r="P43" s="46">
        <f t="shared" si="4"/>
        <v>621758</v>
      </c>
      <c r="Q43" s="46">
        <f t="shared" si="4"/>
        <v>632327</v>
      </c>
      <c r="R43" s="46">
        <f>+Q43</f>
        <v>632327</v>
      </c>
      <c r="S43" s="46">
        <f t="shared" si="4"/>
        <v>632327</v>
      </c>
      <c r="T43" s="46">
        <f t="shared" si="4"/>
        <v>632327</v>
      </c>
      <c r="U43" s="46">
        <f t="shared" si="4"/>
        <v>632327</v>
      </c>
      <c r="V43" s="46">
        <f>+U43</f>
        <v>632327</v>
      </c>
      <c r="W43" s="46">
        <f>+V43</f>
        <v>632327</v>
      </c>
      <c r="X43" s="46">
        <f t="shared" si="4"/>
        <v>-9</v>
      </c>
      <c r="Y43" s="46">
        <f t="shared" si="4"/>
        <v>632336</v>
      </c>
      <c r="Z43" s="47">
        <f>+IF(X43&lt;&gt;0,+(Y43/X43)*100,0)</f>
        <v>-7025955.555555556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-140344766</v>
      </c>
      <c r="D14" s="18"/>
      <c r="E14" s="19">
        <v>-465958511</v>
      </c>
      <c r="F14" s="20">
        <v>-412000000</v>
      </c>
      <c r="G14" s="20">
        <v>-3176506</v>
      </c>
      <c r="H14" s="20"/>
      <c r="I14" s="20"/>
      <c r="J14" s="20">
        <v>-3176506</v>
      </c>
      <c r="K14" s="20">
        <v>-363221</v>
      </c>
      <c r="L14" s="20">
        <v>-1648050</v>
      </c>
      <c r="M14" s="20">
        <v>-4890834</v>
      </c>
      <c r="N14" s="20">
        <v>-6902105</v>
      </c>
      <c r="O14" s="20">
        <v>-198161</v>
      </c>
      <c r="P14" s="20">
        <v>-145385</v>
      </c>
      <c r="Q14" s="20">
        <v>-5000000</v>
      </c>
      <c r="R14" s="20">
        <v>-5343546</v>
      </c>
      <c r="S14" s="20"/>
      <c r="T14" s="20"/>
      <c r="U14" s="20"/>
      <c r="V14" s="20"/>
      <c r="W14" s="20">
        <v>-15422157</v>
      </c>
      <c r="X14" s="20">
        <v>-308999997</v>
      </c>
      <c r="Y14" s="20">
        <v>293577840</v>
      </c>
      <c r="Z14" s="21">
        <v>-95.009010631155448</v>
      </c>
      <c r="AA14" s="22">
        <v>-412000000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-140344766</v>
      </c>
      <c r="D17" s="26">
        <f>SUM(D6:D16)</f>
        <v>0</v>
      </c>
      <c r="E17" s="27">
        <f t="shared" si="0"/>
        <v>-465958511</v>
      </c>
      <c r="F17" s="28">
        <f t="shared" si="0"/>
        <v>-412000000</v>
      </c>
      <c r="G17" s="28">
        <f t="shared" si="0"/>
        <v>-3176506</v>
      </c>
      <c r="H17" s="28">
        <f t="shared" si="0"/>
        <v>0</v>
      </c>
      <c r="I17" s="28">
        <f t="shared" si="0"/>
        <v>0</v>
      </c>
      <c r="J17" s="28">
        <f t="shared" si="0"/>
        <v>-3176506</v>
      </c>
      <c r="K17" s="28">
        <f t="shared" si="0"/>
        <v>-363221</v>
      </c>
      <c r="L17" s="28">
        <f t="shared" si="0"/>
        <v>-1648050</v>
      </c>
      <c r="M17" s="28">
        <f t="shared" si="0"/>
        <v>-4890834</v>
      </c>
      <c r="N17" s="28">
        <f t="shared" si="0"/>
        <v>-6902105</v>
      </c>
      <c r="O17" s="28">
        <f t="shared" si="0"/>
        <v>-198161</v>
      </c>
      <c r="P17" s="28">
        <f t="shared" si="0"/>
        <v>-145385</v>
      </c>
      <c r="Q17" s="28">
        <f t="shared" si="0"/>
        <v>-5000000</v>
      </c>
      <c r="R17" s="28">
        <f t="shared" si="0"/>
        <v>-5343546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-15422157</v>
      </c>
      <c r="X17" s="28">
        <f t="shared" si="0"/>
        <v>-308999997</v>
      </c>
      <c r="Y17" s="28">
        <f t="shared" si="0"/>
        <v>293577840</v>
      </c>
      <c r="Z17" s="29">
        <f>+IF(X17&lt;&gt;0,+(Y17/X17)*100,0)</f>
        <v>-95.009010631155448</v>
      </c>
      <c r="AA17" s="30">
        <f>SUM(AA6:AA16)</f>
        <v>-412000000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229299</v>
      </c>
      <c r="F36" s="20">
        <v>229299</v>
      </c>
      <c r="G36" s="20">
        <v>8800</v>
      </c>
      <c r="H36" s="37">
        <v>4883</v>
      </c>
      <c r="I36" s="37">
        <v>-16906</v>
      </c>
      <c r="J36" s="37">
        <v>-3223</v>
      </c>
      <c r="K36" s="20">
        <v>-50394</v>
      </c>
      <c r="L36" s="20">
        <v>-5031</v>
      </c>
      <c r="M36" s="20"/>
      <c r="N36" s="20">
        <v>-55425</v>
      </c>
      <c r="O36" s="37"/>
      <c r="P36" s="37"/>
      <c r="Q36" s="37"/>
      <c r="R36" s="20"/>
      <c r="S36" s="20"/>
      <c r="T36" s="20"/>
      <c r="U36" s="20"/>
      <c r="V36" s="37"/>
      <c r="W36" s="37">
        <v>-58648</v>
      </c>
      <c r="X36" s="37">
        <v>171972</v>
      </c>
      <c r="Y36" s="20">
        <v>-230620</v>
      </c>
      <c r="Z36" s="21">
        <v>-134.10322610657548</v>
      </c>
      <c r="AA36" s="22">
        <v>229299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229299</v>
      </c>
      <c r="F39" s="28">
        <f t="shared" si="2"/>
        <v>229299</v>
      </c>
      <c r="G39" s="28">
        <f t="shared" si="2"/>
        <v>8800</v>
      </c>
      <c r="H39" s="28">
        <f t="shared" si="2"/>
        <v>4883</v>
      </c>
      <c r="I39" s="28">
        <f t="shared" si="2"/>
        <v>-16906</v>
      </c>
      <c r="J39" s="28">
        <f t="shared" si="2"/>
        <v>-3223</v>
      </c>
      <c r="K39" s="28">
        <f t="shared" si="2"/>
        <v>-50394</v>
      </c>
      <c r="L39" s="28">
        <f t="shared" si="2"/>
        <v>-5031</v>
      </c>
      <c r="M39" s="28">
        <f t="shared" si="2"/>
        <v>0</v>
      </c>
      <c r="N39" s="28">
        <f t="shared" si="2"/>
        <v>-55425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-58648</v>
      </c>
      <c r="X39" s="28">
        <f t="shared" si="2"/>
        <v>171972</v>
      </c>
      <c r="Y39" s="28">
        <f t="shared" si="2"/>
        <v>-230620</v>
      </c>
      <c r="Z39" s="29">
        <f>+IF(X39&lt;&gt;0,+(Y39/X39)*100,0)</f>
        <v>-134.10322610657548</v>
      </c>
      <c r="AA39" s="30">
        <f>SUM(AA34:AA38)</f>
        <v>229299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-140344766</v>
      </c>
      <c r="D41" s="32">
        <f>+D17+D30+D39</f>
        <v>0</v>
      </c>
      <c r="E41" s="33">
        <f t="shared" si="3"/>
        <v>-465729212</v>
      </c>
      <c r="F41" s="34">
        <f t="shared" si="3"/>
        <v>-411770701</v>
      </c>
      <c r="G41" s="34">
        <f t="shared" si="3"/>
        <v>-3167706</v>
      </c>
      <c r="H41" s="34">
        <f t="shared" si="3"/>
        <v>4883</v>
      </c>
      <c r="I41" s="34">
        <f t="shared" si="3"/>
        <v>-16906</v>
      </c>
      <c r="J41" s="34">
        <f t="shared" si="3"/>
        <v>-3179729</v>
      </c>
      <c r="K41" s="34">
        <f t="shared" si="3"/>
        <v>-413615</v>
      </c>
      <c r="L41" s="34">
        <f t="shared" si="3"/>
        <v>-1653081</v>
      </c>
      <c r="M41" s="34">
        <f t="shared" si="3"/>
        <v>-4890834</v>
      </c>
      <c r="N41" s="34">
        <f t="shared" si="3"/>
        <v>-6957530</v>
      </c>
      <c r="O41" s="34">
        <f t="shared" si="3"/>
        <v>-198161</v>
      </c>
      <c r="P41" s="34">
        <f t="shared" si="3"/>
        <v>-145385</v>
      </c>
      <c r="Q41" s="34">
        <f t="shared" si="3"/>
        <v>-5000000</v>
      </c>
      <c r="R41" s="34">
        <f t="shared" si="3"/>
        <v>-5343546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-15480805</v>
      </c>
      <c r="X41" s="34">
        <f t="shared" si="3"/>
        <v>-308828025</v>
      </c>
      <c r="Y41" s="34">
        <f t="shared" si="3"/>
        <v>293347220</v>
      </c>
      <c r="Z41" s="35">
        <f>+IF(X41&lt;&gt;0,+(Y41/X41)*100,0)</f>
        <v>-94.987240876212581</v>
      </c>
      <c r="AA41" s="36">
        <f>+AA17+AA30+AA39</f>
        <v>-411770701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-3167706</v>
      </c>
      <c r="I42" s="34">
        <f>+H43+I60</f>
        <v>-3162823</v>
      </c>
      <c r="J42" s="34">
        <f>+G42</f>
        <v>0</v>
      </c>
      <c r="K42" s="34">
        <f>+I43+K60</f>
        <v>-3179729</v>
      </c>
      <c r="L42" s="34">
        <f>+K43+L60</f>
        <v>-3593344</v>
      </c>
      <c r="M42" s="34">
        <f>+L43+M60</f>
        <v>-5246425</v>
      </c>
      <c r="N42" s="34">
        <f>+K42</f>
        <v>-3179729</v>
      </c>
      <c r="O42" s="34">
        <f>+M43+O60</f>
        <v>-10137259</v>
      </c>
      <c r="P42" s="34">
        <f>+O43+P60</f>
        <v>-10335420</v>
      </c>
      <c r="Q42" s="34">
        <f>+P43+Q60</f>
        <v>-10480805</v>
      </c>
      <c r="R42" s="34">
        <f>+O42</f>
        <v>-10137259</v>
      </c>
      <c r="S42" s="34">
        <f>+Q43+S60</f>
        <v>-15480805</v>
      </c>
      <c r="T42" s="34">
        <f>+S43+T60</f>
        <v>-15480805</v>
      </c>
      <c r="U42" s="34">
        <f>+T43+U60</f>
        <v>-15480805</v>
      </c>
      <c r="V42" s="34">
        <f>+S42</f>
        <v>-15480805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-140344766</v>
      </c>
      <c r="D43" s="44">
        <f t="shared" ref="D43:AA43" si="4">+D41+D42</f>
        <v>0</v>
      </c>
      <c r="E43" s="45">
        <f t="shared" si="4"/>
        <v>-465729212</v>
      </c>
      <c r="F43" s="46">
        <f t="shared" si="4"/>
        <v>-411770701</v>
      </c>
      <c r="G43" s="46">
        <f t="shared" si="4"/>
        <v>-3167706</v>
      </c>
      <c r="H43" s="46">
        <f t="shared" si="4"/>
        <v>-3162823</v>
      </c>
      <c r="I43" s="46">
        <f t="shared" si="4"/>
        <v>-3179729</v>
      </c>
      <c r="J43" s="46">
        <f>+I43</f>
        <v>-3179729</v>
      </c>
      <c r="K43" s="46">
        <f t="shared" si="4"/>
        <v>-3593344</v>
      </c>
      <c r="L43" s="46">
        <f t="shared" si="4"/>
        <v>-5246425</v>
      </c>
      <c r="M43" s="46">
        <f t="shared" si="4"/>
        <v>-10137259</v>
      </c>
      <c r="N43" s="46">
        <f>+M43</f>
        <v>-10137259</v>
      </c>
      <c r="O43" s="46">
        <f t="shared" si="4"/>
        <v>-10335420</v>
      </c>
      <c r="P43" s="46">
        <f t="shared" si="4"/>
        <v>-10480805</v>
      </c>
      <c r="Q43" s="46">
        <f t="shared" si="4"/>
        <v>-15480805</v>
      </c>
      <c r="R43" s="46">
        <f>+Q43</f>
        <v>-15480805</v>
      </c>
      <c r="S43" s="46">
        <f t="shared" si="4"/>
        <v>-15480805</v>
      </c>
      <c r="T43" s="46">
        <f t="shared" si="4"/>
        <v>-15480805</v>
      </c>
      <c r="U43" s="46">
        <f t="shared" si="4"/>
        <v>-15480805</v>
      </c>
      <c r="V43" s="46">
        <f>+U43</f>
        <v>-15480805</v>
      </c>
      <c r="W43" s="46">
        <f>+V43</f>
        <v>-15480805</v>
      </c>
      <c r="X43" s="46">
        <f t="shared" si="4"/>
        <v>-308828025</v>
      </c>
      <c r="Y43" s="46">
        <f t="shared" si="4"/>
        <v>293347220</v>
      </c>
      <c r="Z43" s="47">
        <f>+IF(X43&lt;&gt;0,+(Y43/X43)*100,0)</f>
        <v>-94.987240876212581</v>
      </c>
      <c r="AA43" s="48">
        <f t="shared" si="4"/>
        <v>-411770701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-515022775</v>
      </c>
      <c r="D14" s="18"/>
      <c r="E14" s="19">
        <v>-502217026</v>
      </c>
      <c r="F14" s="20">
        <v>-502217026</v>
      </c>
      <c r="G14" s="20">
        <v>-60659765</v>
      </c>
      <c r="H14" s="20">
        <v>-62525377</v>
      </c>
      <c r="I14" s="20">
        <v>-61368788</v>
      </c>
      <c r="J14" s="20">
        <v>-184553930</v>
      </c>
      <c r="K14" s="20">
        <v>-39571504</v>
      </c>
      <c r="L14" s="20">
        <v>-39412260</v>
      </c>
      <c r="M14" s="20">
        <v>-37120103</v>
      </c>
      <c r="N14" s="20">
        <v>-116103867</v>
      </c>
      <c r="O14" s="20">
        <v>-37287628</v>
      </c>
      <c r="P14" s="20">
        <v>-20010910</v>
      </c>
      <c r="Q14" s="20">
        <v>-53003164</v>
      </c>
      <c r="R14" s="20">
        <v>-110301702</v>
      </c>
      <c r="S14" s="20"/>
      <c r="T14" s="20"/>
      <c r="U14" s="20"/>
      <c r="V14" s="20"/>
      <c r="W14" s="20">
        <v>-410959499</v>
      </c>
      <c r="X14" s="20">
        <v>-376662771</v>
      </c>
      <c r="Y14" s="20">
        <v>-34296728</v>
      </c>
      <c r="Z14" s="21">
        <v>9.1054201903059866</v>
      </c>
      <c r="AA14" s="22">
        <v>-502217026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-515022775</v>
      </c>
      <c r="D17" s="26">
        <f>SUM(D6:D16)</f>
        <v>0</v>
      </c>
      <c r="E17" s="27">
        <f t="shared" si="0"/>
        <v>-502217026</v>
      </c>
      <c r="F17" s="28">
        <f t="shared" si="0"/>
        <v>-502217026</v>
      </c>
      <c r="G17" s="28">
        <f t="shared" si="0"/>
        <v>-60659765</v>
      </c>
      <c r="H17" s="28">
        <f t="shared" si="0"/>
        <v>-62525377</v>
      </c>
      <c r="I17" s="28">
        <f t="shared" si="0"/>
        <v>-61368788</v>
      </c>
      <c r="J17" s="28">
        <f t="shared" si="0"/>
        <v>-184553930</v>
      </c>
      <c r="K17" s="28">
        <f t="shared" si="0"/>
        <v>-39571504</v>
      </c>
      <c r="L17" s="28">
        <f t="shared" si="0"/>
        <v>-39412260</v>
      </c>
      <c r="M17" s="28">
        <f t="shared" si="0"/>
        <v>-37120103</v>
      </c>
      <c r="N17" s="28">
        <f t="shared" si="0"/>
        <v>-116103867</v>
      </c>
      <c r="O17" s="28">
        <f t="shared" si="0"/>
        <v>-37287628</v>
      </c>
      <c r="P17" s="28">
        <f t="shared" si="0"/>
        <v>-20010910</v>
      </c>
      <c r="Q17" s="28">
        <f t="shared" si="0"/>
        <v>-53003164</v>
      </c>
      <c r="R17" s="28">
        <f t="shared" si="0"/>
        <v>-110301702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-410959499</v>
      </c>
      <c r="X17" s="28">
        <f t="shared" si="0"/>
        <v>-376662771</v>
      </c>
      <c r="Y17" s="28">
        <f t="shared" si="0"/>
        <v>-34296728</v>
      </c>
      <c r="Z17" s="29">
        <f>+IF(X17&lt;&gt;0,+(Y17/X17)*100,0)</f>
        <v>9.1054201903059866</v>
      </c>
      <c r="AA17" s="30">
        <f>SUM(AA6:AA16)</f>
        <v>-502217026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189926</v>
      </c>
      <c r="D36" s="18"/>
      <c r="E36" s="19">
        <v>104600</v>
      </c>
      <c r="F36" s="20">
        <v>104600</v>
      </c>
      <c r="G36" s="20">
        <v>47598</v>
      </c>
      <c r="H36" s="37">
        <v>29415</v>
      </c>
      <c r="I36" s="37">
        <v>6222</v>
      </c>
      <c r="J36" s="37">
        <v>83235</v>
      </c>
      <c r="K36" s="20">
        <v>8860</v>
      </c>
      <c r="L36" s="20">
        <v>-74848</v>
      </c>
      <c r="M36" s="20">
        <v>24726</v>
      </c>
      <c r="N36" s="20">
        <v>-41262</v>
      </c>
      <c r="O36" s="37">
        <v>18073</v>
      </c>
      <c r="P36" s="37">
        <v>-2395</v>
      </c>
      <c r="Q36" s="37"/>
      <c r="R36" s="20">
        <v>15678</v>
      </c>
      <c r="S36" s="20"/>
      <c r="T36" s="20"/>
      <c r="U36" s="20"/>
      <c r="V36" s="37"/>
      <c r="W36" s="37">
        <v>57651</v>
      </c>
      <c r="X36" s="37">
        <v>78444</v>
      </c>
      <c r="Y36" s="20">
        <v>-20793</v>
      </c>
      <c r="Z36" s="21">
        <v>-26.506807404007954</v>
      </c>
      <c r="AA36" s="22">
        <v>104600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189926</v>
      </c>
      <c r="D39" s="26">
        <f>SUM(D34:D38)</f>
        <v>0</v>
      </c>
      <c r="E39" s="27">
        <f t="shared" si="2"/>
        <v>104600</v>
      </c>
      <c r="F39" s="28">
        <f t="shared" si="2"/>
        <v>104600</v>
      </c>
      <c r="G39" s="28">
        <f t="shared" si="2"/>
        <v>47598</v>
      </c>
      <c r="H39" s="28">
        <f t="shared" si="2"/>
        <v>29415</v>
      </c>
      <c r="I39" s="28">
        <f t="shared" si="2"/>
        <v>6222</v>
      </c>
      <c r="J39" s="28">
        <f t="shared" si="2"/>
        <v>83235</v>
      </c>
      <c r="K39" s="28">
        <f t="shared" si="2"/>
        <v>8860</v>
      </c>
      <c r="L39" s="28">
        <f t="shared" si="2"/>
        <v>-74848</v>
      </c>
      <c r="M39" s="28">
        <f t="shared" si="2"/>
        <v>24726</v>
      </c>
      <c r="N39" s="28">
        <f t="shared" si="2"/>
        <v>-41262</v>
      </c>
      <c r="O39" s="28">
        <f t="shared" si="2"/>
        <v>18073</v>
      </c>
      <c r="P39" s="28">
        <f t="shared" si="2"/>
        <v>-2395</v>
      </c>
      <c r="Q39" s="28">
        <f t="shared" si="2"/>
        <v>0</v>
      </c>
      <c r="R39" s="28">
        <f t="shared" si="2"/>
        <v>15678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57651</v>
      </c>
      <c r="X39" s="28">
        <f t="shared" si="2"/>
        <v>78444</v>
      </c>
      <c r="Y39" s="28">
        <f t="shared" si="2"/>
        <v>-20793</v>
      </c>
      <c r="Z39" s="29">
        <f>+IF(X39&lt;&gt;0,+(Y39/X39)*100,0)</f>
        <v>-26.506807404007954</v>
      </c>
      <c r="AA39" s="30">
        <f>SUM(AA34:AA38)</f>
        <v>104600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-514832849</v>
      </c>
      <c r="D41" s="32">
        <f>+D17+D30+D39</f>
        <v>0</v>
      </c>
      <c r="E41" s="33">
        <f t="shared" si="3"/>
        <v>-502112426</v>
      </c>
      <c r="F41" s="34">
        <f t="shared" si="3"/>
        <v>-502112426</v>
      </c>
      <c r="G41" s="34">
        <f t="shared" si="3"/>
        <v>-60612167</v>
      </c>
      <c r="H41" s="34">
        <f t="shared" si="3"/>
        <v>-62495962</v>
      </c>
      <c r="I41" s="34">
        <f t="shared" si="3"/>
        <v>-61362566</v>
      </c>
      <c r="J41" s="34">
        <f t="shared" si="3"/>
        <v>-184470695</v>
      </c>
      <c r="K41" s="34">
        <f t="shared" si="3"/>
        <v>-39562644</v>
      </c>
      <c r="L41" s="34">
        <f t="shared" si="3"/>
        <v>-39487108</v>
      </c>
      <c r="M41" s="34">
        <f t="shared" si="3"/>
        <v>-37095377</v>
      </c>
      <c r="N41" s="34">
        <f t="shared" si="3"/>
        <v>-116145129</v>
      </c>
      <c r="O41" s="34">
        <f t="shared" si="3"/>
        <v>-37269555</v>
      </c>
      <c r="P41" s="34">
        <f t="shared" si="3"/>
        <v>-20013305</v>
      </c>
      <c r="Q41" s="34">
        <f t="shared" si="3"/>
        <v>-53003164</v>
      </c>
      <c r="R41" s="34">
        <f t="shared" si="3"/>
        <v>-110286024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-410901848</v>
      </c>
      <c r="X41" s="34">
        <f t="shared" si="3"/>
        <v>-376584327</v>
      </c>
      <c r="Y41" s="34">
        <f t="shared" si="3"/>
        <v>-34317521</v>
      </c>
      <c r="Z41" s="35">
        <f>+IF(X41&lt;&gt;0,+(Y41/X41)*100,0)</f>
        <v>9.1128383577152956</v>
      </c>
      <c r="AA41" s="36">
        <f>+AA17+AA30+AA39</f>
        <v>-502112426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-60612167</v>
      </c>
      <c r="I42" s="34">
        <f>+H43+I60</f>
        <v>-123108129</v>
      </c>
      <c r="J42" s="34">
        <f>+G42</f>
        <v>0</v>
      </c>
      <c r="K42" s="34">
        <f>+I43+K60</f>
        <v>-184470695</v>
      </c>
      <c r="L42" s="34">
        <f>+K43+L60</f>
        <v>-224033339</v>
      </c>
      <c r="M42" s="34">
        <f>+L43+M60</f>
        <v>-263520447</v>
      </c>
      <c r="N42" s="34">
        <f>+K42</f>
        <v>-184470695</v>
      </c>
      <c r="O42" s="34">
        <f>+M43+O60</f>
        <v>-300615824</v>
      </c>
      <c r="P42" s="34">
        <f>+O43+P60</f>
        <v>-337885379</v>
      </c>
      <c r="Q42" s="34">
        <f>+P43+Q60</f>
        <v>-357898684</v>
      </c>
      <c r="R42" s="34">
        <f>+O42</f>
        <v>-300615824</v>
      </c>
      <c r="S42" s="34">
        <f>+Q43+S60</f>
        <v>-410901848</v>
      </c>
      <c r="T42" s="34">
        <f>+S43+T60</f>
        <v>-410901848</v>
      </c>
      <c r="U42" s="34">
        <f>+T43+U60</f>
        <v>-410901848</v>
      </c>
      <c r="V42" s="34">
        <f>+S42</f>
        <v>-410901848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-514832849</v>
      </c>
      <c r="D43" s="44">
        <f t="shared" ref="D43:AA43" si="4">+D41+D42</f>
        <v>0</v>
      </c>
      <c r="E43" s="45">
        <f t="shared" si="4"/>
        <v>-502112426</v>
      </c>
      <c r="F43" s="46">
        <f t="shared" si="4"/>
        <v>-502112426</v>
      </c>
      <c r="G43" s="46">
        <f t="shared" si="4"/>
        <v>-60612167</v>
      </c>
      <c r="H43" s="46">
        <f t="shared" si="4"/>
        <v>-123108129</v>
      </c>
      <c r="I43" s="46">
        <f t="shared" si="4"/>
        <v>-184470695</v>
      </c>
      <c r="J43" s="46">
        <f>+I43</f>
        <v>-184470695</v>
      </c>
      <c r="K43" s="46">
        <f t="shared" si="4"/>
        <v>-224033339</v>
      </c>
      <c r="L43" s="46">
        <f t="shared" si="4"/>
        <v>-263520447</v>
      </c>
      <c r="M43" s="46">
        <f t="shared" si="4"/>
        <v>-300615824</v>
      </c>
      <c r="N43" s="46">
        <f>+M43</f>
        <v>-300615824</v>
      </c>
      <c r="O43" s="46">
        <f t="shared" si="4"/>
        <v>-337885379</v>
      </c>
      <c r="P43" s="46">
        <f t="shared" si="4"/>
        <v>-357898684</v>
      </c>
      <c r="Q43" s="46">
        <f t="shared" si="4"/>
        <v>-410901848</v>
      </c>
      <c r="R43" s="46">
        <f>+Q43</f>
        <v>-410901848</v>
      </c>
      <c r="S43" s="46">
        <f t="shared" si="4"/>
        <v>-410901848</v>
      </c>
      <c r="T43" s="46">
        <f t="shared" si="4"/>
        <v>-410901848</v>
      </c>
      <c r="U43" s="46">
        <f t="shared" si="4"/>
        <v>-410901848</v>
      </c>
      <c r="V43" s="46">
        <f>+U43</f>
        <v>-410901848</v>
      </c>
      <c r="W43" s="46">
        <f>+V43</f>
        <v>-410901848</v>
      </c>
      <c r="X43" s="46">
        <f t="shared" si="4"/>
        <v>-376584327</v>
      </c>
      <c r="Y43" s="46">
        <f t="shared" si="4"/>
        <v>-34317521</v>
      </c>
      <c r="Z43" s="47">
        <f>+IF(X43&lt;&gt;0,+(Y43/X43)*100,0)</f>
        <v>9.1128383577152956</v>
      </c>
      <c r="AA43" s="48">
        <f t="shared" si="4"/>
        <v>-502112426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152442</v>
      </c>
      <c r="D36" s="18"/>
      <c r="E36" s="19"/>
      <c r="F36" s="20"/>
      <c r="G36" s="20">
        <v>1792</v>
      </c>
      <c r="H36" s="37">
        <v>-502</v>
      </c>
      <c r="I36" s="37">
        <v>-1000</v>
      </c>
      <c r="J36" s="37">
        <v>290</v>
      </c>
      <c r="K36" s="20">
        <v>-2000</v>
      </c>
      <c r="L36" s="20">
        <v>7790</v>
      </c>
      <c r="M36" s="20">
        <v>2333</v>
      </c>
      <c r="N36" s="20">
        <v>8123</v>
      </c>
      <c r="O36" s="37"/>
      <c r="P36" s="37">
        <v>1792</v>
      </c>
      <c r="Q36" s="37"/>
      <c r="R36" s="20">
        <v>1792</v>
      </c>
      <c r="S36" s="20"/>
      <c r="T36" s="20"/>
      <c r="U36" s="20"/>
      <c r="V36" s="37"/>
      <c r="W36" s="37">
        <v>10205</v>
      </c>
      <c r="X36" s="37"/>
      <c r="Y36" s="20">
        <v>10205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152442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1792</v>
      </c>
      <c r="H39" s="28">
        <f t="shared" si="2"/>
        <v>-502</v>
      </c>
      <c r="I39" s="28">
        <f t="shared" si="2"/>
        <v>-1000</v>
      </c>
      <c r="J39" s="28">
        <f t="shared" si="2"/>
        <v>290</v>
      </c>
      <c r="K39" s="28">
        <f t="shared" si="2"/>
        <v>-2000</v>
      </c>
      <c r="L39" s="28">
        <f t="shared" si="2"/>
        <v>7790</v>
      </c>
      <c r="M39" s="28">
        <f t="shared" si="2"/>
        <v>2333</v>
      </c>
      <c r="N39" s="28">
        <f t="shared" si="2"/>
        <v>8123</v>
      </c>
      <c r="O39" s="28">
        <f t="shared" si="2"/>
        <v>0</v>
      </c>
      <c r="P39" s="28">
        <f t="shared" si="2"/>
        <v>1792</v>
      </c>
      <c r="Q39" s="28">
        <f t="shared" si="2"/>
        <v>0</v>
      </c>
      <c r="R39" s="28">
        <f t="shared" si="2"/>
        <v>1792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10205</v>
      </c>
      <c r="X39" s="28">
        <f t="shared" si="2"/>
        <v>0</v>
      </c>
      <c r="Y39" s="28">
        <f t="shared" si="2"/>
        <v>10205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152442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1792</v>
      </c>
      <c r="H41" s="34">
        <f t="shared" si="3"/>
        <v>-502</v>
      </c>
      <c r="I41" s="34">
        <f t="shared" si="3"/>
        <v>-1000</v>
      </c>
      <c r="J41" s="34">
        <f t="shared" si="3"/>
        <v>290</v>
      </c>
      <c r="K41" s="34">
        <f t="shared" si="3"/>
        <v>-2000</v>
      </c>
      <c r="L41" s="34">
        <f t="shared" si="3"/>
        <v>7790</v>
      </c>
      <c r="M41" s="34">
        <f t="shared" si="3"/>
        <v>2333</v>
      </c>
      <c r="N41" s="34">
        <f t="shared" si="3"/>
        <v>8123</v>
      </c>
      <c r="O41" s="34">
        <f t="shared" si="3"/>
        <v>0</v>
      </c>
      <c r="P41" s="34">
        <f t="shared" si="3"/>
        <v>1792</v>
      </c>
      <c r="Q41" s="34">
        <f t="shared" si="3"/>
        <v>0</v>
      </c>
      <c r="R41" s="34">
        <f t="shared" si="3"/>
        <v>1792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10205</v>
      </c>
      <c r="X41" s="34">
        <f t="shared" si="3"/>
        <v>0</v>
      </c>
      <c r="Y41" s="34">
        <f t="shared" si="3"/>
        <v>10205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1792</v>
      </c>
      <c r="I42" s="34">
        <f>+H43+I60</f>
        <v>1290</v>
      </c>
      <c r="J42" s="34">
        <f>+G42</f>
        <v>0</v>
      </c>
      <c r="K42" s="34">
        <f>+I43+K60</f>
        <v>290</v>
      </c>
      <c r="L42" s="34">
        <f>+K43+L60</f>
        <v>-1710</v>
      </c>
      <c r="M42" s="34">
        <f>+L43+M60</f>
        <v>6080</v>
      </c>
      <c r="N42" s="34">
        <f>+K42</f>
        <v>290</v>
      </c>
      <c r="O42" s="34">
        <f>+M43+O60</f>
        <v>8413</v>
      </c>
      <c r="P42" s="34">
        <f>+O43+P60</f>
        <v>8413</v>
      </c>
      <c r="Q42" s="34">
        <f>+P43+Q60</f>
        <v>10205</v>
      </c>
      <c r="R42" s="34">
        <f>+O42</f>
        <v>8413</v>
      </c>
      <c r="S42" s="34">
        <f>+Q43+S60</f>
        <v>10205</v>
      </c>
      <c r="T42" s="34">
        <f>+S43+T60</f>
        <v>10205</v>
      </c>
      <c r="U42" s="34">
        <f>+T43+U60</f>
        <v>10205</v>
      </c>
      <c r="V42" s="34">
        <f>+S42</f>
        <v>10205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152442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1792</v>
      </c>
      <c r="H43" s="46">
        <f t="shared" si="4"/>
        <v>1290</v>
      </c>
      <c r="I43" s="46">
        <f t="shared" si="4"/>
        <v>290</v>
      </c>
      <c r="J43" s="46">
        <f>+I43</f>
        <v>290</v>
      </c>
      <c r="K43" s="46">
        <f t="shared" si="4"/>
        <v>-1710</v>
      </c>
      <c r="L43" s="46">
        <f t="shared" si="4"/>
        <v>6080</v>
      </c>
      <c r="M43" s="46">
        <f t="shared" si="4"/>
        <v>8413</v>
      </c>
      <c r="N43" s="46">
        <f>+M43</f>
        <v>8413</v>
      </c>
      <c r="O43" s="46">
        <f t="shared" si="4"/>
        <v>8413</v>
      </c>
      <c r="P43" s="46">
        <f t="shared" si="4"/>
        <v>10205</v>
      </c>
      <c r="Q43" s="46">
        <f t="shared" si="4"/>
        <v>10205</v>
      </c>
      <c r="R43" s="46">
        <f>+Q43</f>
        <v>10205</v>
      </c>
      <c r="S43" s="46">
        <f t="shared" si="4"/>
        <v>10205</v>
      </c>
      <c r="T43" s="46">
        <f t="shared" si="4"/>
        <v>10205</v>
      </c>
      <c r="U43" s="46">
        <f t="shared" si="4"/>
        <v>10205</v>
      </c>
      <c r="V43" s="46">
        <f>+U43</f>
        <v>10205</v>
      </c>
      <c r="W43" s="46">
        <f>+V43</f>
        <v>10205</v>
      </c>
      <c r="X43" s="46">
        <f t="shared" si="4"/>
        <v>0</v>
      </c>
      <c r="Y43" s="46">
        <f t="shared" si="4"/>
        <v>10205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229897704</v>
      </c>
      <c r="D6" s="18"/>
      <c r="E6" s="19">
        <v>6493020</v>
      </c>
      <c r="F6" s="20">
        <v>6493020</v>
      </c>
      <c r="G6" s="20">
        <v>5350</v>
      </c>
      <c r="H6" s="20">
        <v>47655</v>
      </c>
      <c r="I6" s="20">
        <v>-19359</v>
      </c>
      <c r="J6" s="20">
        <v>33646</v>
      </c>
      <c r="K6" s="20">
        <v>80448</v>
      </c>
      <c r="L6" s="20">
        <v>52564</v>
      </c>
      <c r="M6" s="20">
        <v>43548</v>
      </c>
      <c r="N6" s="20">
        <v>176560</v>
      </c>
      <c r="O6" s="20">
        <v>43044</v>
      </c>
      <c r="P6" s="20">
        <v>8285</v>
      </c>
      <c r="Q6" s="20">
        <v>65001</v>
      </c>
      <c r="R6" s="20">
        <v>116330</v>
      </c>
      <c r="S6" s="20"/>
      <c r="T6" s="20"/>
      <c r="U6" s="20"/>
      <c r="V6" s="20"/>
      <c r="W6" s="20">
        <v>326536</v>
      </c>
      <c r="X6" s="20">
        <v>4869765</v>
      </c>
      <c r="Y6" s="20">
        <v>-4543229</v>
      </c>
      <c r="Z6" s="21">
        <v>-93.294625099979157</v>
      </c>
      <c r="AA6" s="22">
        <v>6493020</v>
      </c>
    </row>
    <row r="7" spans="1:27" x14ac:dyDescent="0.25">
      <c r="A7" s="23" t="s">
        <v>35</v>
      </c>
      <c r="B7" s="17" t="s">
        <v>32</v>
      </c>
      <c r="C7" s="18">
        <v>1490084249</v>
      </c>
      <c r="D7" s="18"/>
      <c r="E7" s="19">
        <v>501122014</v>
      </c>
      <c r="F7" s="20">
        <v>503598093</v>
      </c>
      <c r="G7" s="20">
        <v>38875859</v>
      </c>
      <c r="H7" s="20">
        <v>28541103</v>
      </c>
      <c r="I7" s="20">
        <v>43116701</v>
      </c>
      <c r="J7" s="20">
        <v>110533663</v>
      </c>
      <c r="K7" s="20">
        <v>40868439</v>
      </c>
      <c r="L7" s="20">
        <v>35928012</v>
      </c>
      <c r="M7" s="20">
        <v>33547905</v>
      </c>
      <c r="N7" s="20">
        <v>110344356</v>
      </c>
      <c r="O7" s="20">
        <v>35943364</v>
      </c>
      <c r="P7" s="20">
        <v>41355721</v>
      </c>
      <c r="Q7" s="20">
        <v>26422238</v>
      </c>
      <c r="R7" s="20">
        <v>103721323</v>
      </c>
      <c r="S7" s="20"/>
      <c r="T7" s="20"/>
      <c r="U7" s="20"/>
      <c r="V7" s="20"/>
      <c r="W7" s="20">
        <v>324599342</v>
      </c>
      <c r="X7" s="20">
        <v>378207440</v>
      </c>
      <c r="Y7" s="20">
        <v>-53608098</v>
      </c>
      <c r="Z7" s="21">
        <v>-14.174257915180094</v>
      </c>
      <c r="AA7" s="22">
        <v>503598093</v>
      </c>
    </row>
    <row r="8" spans="1:27" x14ac:dyDescent="0.25">
      <c r="A8" s="23" t="s">
        <v>36</v>
      </c>
      <c r="B8" s="17" t="s">
        <v>32</v>
      </c>
      <c r="C8" s="18">
        <v>4786405789</v>
      </c>
      <c r="D8" s="18"/>
      <c r="E8" s="19">
        <v>725028</v>
      </c>
      <c r="F8" s="20">
        <v>725028</v>
      </c>
      <c r="G8" s="20">
        <v>384826099</v>
      </c>
      <c r="H8" s="20">
        <v>522978020</v>
      </c>
      <c r="I8" s="20">
        <v>431906329</v>
      </c>
      <c r="J8" s="20">
        <v>1339710448</v>
      </c>
      <c r="K8" s="20">
        <v>346750133</v>
      </c>
      <c r="L8" s="20">
        <v>302036735</v>
      </c>
      <c r="M8" s="20">
        <v>296823907</v>
      </c>
      <c r="N8" s="20">
        <v>945610775</v>
      </c>
      <c r="O8" s="20">
        <v>278368413</v>
      </c>
      <c r="P8" s="20">
        <v>320507990</v>
      </c>
      <c r="Q8" s="20">
        <v>383657581</v>
      </c>
      <c r="R8" s="20">
        <v>982533984</v>
      </c>
      <c r="S8" s="20"/>
      <c r="T8" s="20"/>
      <c r="U8" s="20"/>
      <c r="V8" s="20"/>
      <c r="W8" s="20">
        <v>3267855207</v>
      </c>
      <c r="X8" s="20">
        <v>543771</v>
      </c>
      <c r="Y8" s="20">
        <v>3267311436</v>
      </c>
      <c r="Z8" s="21">
        <v>600861.65610155754</v>
      </c>
      <c r="AA8" s="22">
        <v>725028</v>
      </c>
    </row>
    <row r="9" spans="1:27" x14ac:dyDescent="0.25">
      <c r="A9" s="23" t="s">
        <v>37</v>
      </c>
      <c r="B9" s="17" t="s">
        <v>38</v>
      </c>
      <c r="C9" s="18">
        <v>167118176</v>
      </c>
      <c r="D9" s="18"/>
      <c r="E9" s="19">
        <v>95348995</v>
      </c>
      <c r="F9" s="20">
        <v>105748995</v>
      </c>
      <c r="G9" s="20">
        <v>20288706</v>
      </c>
      <c r="H9" s="20">
        <v>3570625</v>
      </c>
      <c r="I9" s="20">
        <v>6295986</v>
      </c>
      <c r="J9" s="20">
        <v>30155317</v>
      </c>
      <c r="K9" s="20">
        <v>2669591</v>
      </c>
      <c r="L9" s="20">
        <v>2732458</v>
      </c>
      <c r="M9" s="20">
        <v>19037505</v>
      </c>
      <c r="N9" s="20">
        <v>24439554</v>
      </c>
      <c r="O9" s="20">
        <v>2101767</v>
      </c>
      <c r="P9" s="20"/>
      <c r="Q9" s="20">
        <v>15466099</v>
      </c>
      <c r="R9" s="20">
        <v>17567866</v>
      </c>
      <c r="S9" s="20"/>
      <c r="T9" s="20"/>
      <c r="U9" s="20"/>
      <c r="V9" s="20"/>
      <c r="W9" s="20">
        <v>72162737</v>
      </c>
      <c r="X9" s="20">
        <v>89354652</v>
      </c>
      <c r="Y9" s="20">
        <v>-17191915</v>
      </c>
      <c r="Z9" s="21">
        <v>-19.240089480735708</v>
      </c>
      <c r="AA9" s="22">
        <v>105748995</v>
      </c>
    </row>
    <row r="10" spans="1:27" x14ac:dyDescent="0.25">
      <c r="A10" s="23" t="s">
        <v>39</v>
      </c>
      <c r="B10" s="17" t="s">
        <v>38</v>
      </c>
      <c r="C10" s="18">
        <v>117517350</v>
      </c>
      <c r="D10" s="18"/>
      <c r="E10" s="19">
        <v>30849856</v>
      </c>
      <c r="F10" s="20">
        <v>30849856</v>
      </c>
      <c r="G10" s="20"/>
      <c r="H10" s="20"/>
      <c r="I10" s="20">
        <v>50650</v>
      </c>
      <c r="J10" s="20">
        <v>50650</v>
      </c>
      <c r="K10" s="20">
        <v>50650</v>
      </c>
      <c r="L10" s="20"/>
      <c r="M10" s="20"/>
      <c r="N10" s="20">
        <v>50650</v>
      </c>
      <c r="O10" s="20"/>
      <c r="P10" s="20"/>
      <c r="Q10" s="20">
        <v>969000</v>
      </c>
      <c r="R10" s="20">
        <v>969000</v>
      </c>
      <c r="S10" s="20"/>
      <c r="T10" s="20"/>
      <c r="U10" s="20"/>
      <c r="V10" s="20"/>
      <c r="W10" s="20">
        <v>1070300</v>
      </c>
      <c r="X10" s="20">
        <v>23137386</v>
      </c>
      <c r="Y10" s="20">
        <v>-22067086</v>
      </c>
      <c r="Z10" s="21">
        <v>-95.374153329161729</v>
      </c>
      <c r="AA10" s="22">
        <v>30849856</v>
      </c>
    </row>
    <row r="11" spans="1:27" x14ac:dyDescent="0.25">
      <c r="A11" s="23" t="s">
        <v>40</v>
      </c>
      <c r="B11" s="17" t="s">
        <v>32</v>
      </c>
      <c r="C11" s="18">
        <v>20563005</v>
      </c>
      <c r="D11" s="18"/>
      <c r="E11" s="19">
        <v>2089476</v>
      </c>
      <c r="F11" s="20">
        <v>2089476</v>
      </c>
      <c r="G11" s="20">
        <v>361455</v>
      </c>
      <c r="H11" s="20">
        <v>312776</v>
      </c>
      <c r="I11" s="20">
        <v>592332</v>
      </c>
      <c r="J11" s="20">
        <v>1266563</v>
      </c>
      <c r="K11" s="20">
        <v>382422</v>
      </c>
      <c r="L11" s="20">
        <v>322169</v>
      </c>
      <c r="M11" s="20">
        <v>317932</v>
      </c>
      <c r="N11" s="20">
        <v>1022523</v>
      </c>
      <c r="O11" s="20">
        <v>631374</v>
      </c>
      <c r="P11" s="20">
        <v>328818</v>
      </c>
      <c r="Q11" s="20">
        <v>313901</v>
      </c>
      <c r="R11" s="20">
        <v>1274093</v>
      </c>
      <c r="S11" s="20"/>
      <c r="T11" s="20"/>
      <c r="U11" s="20"/>
      <c r="V11" s="20"/>
      <c r="W11" s="20">
        <v>3563179</v>
      </c>
      <c r="X11" s="20">
        <v>1567107</v>
      </c>
      <c r="Y11" s="20">
        <v>1996072</v>
      </c>
      <c r="Z11" s="21">
        <v>127.37305110627418</v>
      </c>
      <c r="AA11" s="22">
        <v>2089476</v>
      </c>
    </row>
    <row r="12" spans="1:27" x14ac:dyDescent="0.25">
      <c r="A12" s="23" t="s">
        <v>41</v>
      </c>
      <c r="B12" s="17" t="s">
        <v>32</v>
      </c>
      <c r="C12" s="18">
        <v>1455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-5102495603</v>
      </c>
      <c r="D14" s="18"/>
      <c r="E14" s="19">
        <v>-1723960012</v>
      </c>
      <c r="F14" s="20">
        <v>-1667139634</v>
      </c>
      <c r="G14" s="20">
        <v>-394459184</v>
      </c>
      <c r="H14" s="20">
        <v>-372157420</v>
      </c>
      <c r="I14" s="20">
        <v>37413107</v>
      </c>
      <c r="J14" s="20">
        <v>-729203497</v>
      </c>
      <c r="K14" s="20">
        <v>-361846059</v>
      </c>
      <c r="L14" s="20">
        <v>-506662398</v>
      </c>
      <c r="M14" s="20">
        <v>-118931481</v>
      </c>
      <c r="N14" s="20">
        <v>-987439938</v>
      </c>
      <c r="O14" s="20">
        <v>19029421</v>
      </c>
      <c r="P14" s="20">
        <v>-557451169</v>
      </c>
      <c r="Q14" s="20">
        <v>-290166470</v>
      </c>
      <c r="R14" s="20">
        <v>-828588218</v>
      </c>
      <c r="S14" s="20"/>
      <c r="T14" s="20"/>
      <c r="U14" s="20"/>
      <c r="V14" s="20"/>
      <c r="W14" s="20">
        <v>-2545231653</v>
      </c>
      <c r="X14" s="20">
        <v>-1256545317</v>
      </c>
      <c r="Y14" s="20">
        <v>-1288686336</v>
      </c>
      <c r="Z14" s="21">
        <v>102.55788777095096</v>
      </c>
      <c r="AA14" s="22">
        <v>-1667139634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-1044047</v>
      </c>
      <c r="F15" s="20">
        <v>-1044047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-783036</v>
      </c>
      <c r="Y15" s="20">
        <v>783036</v>
      </c>
      <c r="Z15" s="21">
        <v>-100</v>
      </c>
      <c r="AA15" s="22">
        <v>-1044047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1709092125</v>
      </c>
      <c r="D17" s="26">
        <f>SUM(D6:D16)</f>
        <v>0</v>
      </c>
      <c r="E17" s="27">
        <f t="shared" si="0"/>
        <v>-1088375670</v>
      </c>
      <c r="F17" s="28">
        <f t="shared" si="0"/>
        <v>-1018679213</v>
      </c>
      <c r="G17" s="28">
        <f t="shared" si="0"/>
        <v>49898285</v>
      </c>
      <c r="H17" s="28">
        <f t="shared" si="0"/>
        <v>183292759</v>
      </c>
      <c r="I17" s="28">
        <f t="shared" si="0"/>
        <v>519355746</v>
      </c>
      <c r="J17" s="28">
        <f t="shared" si="0"/>
        <v>752546790</v>
      </c>
      <c r="K17" s="28">
        <f t="shared" si="0"/>
        <v>28955624</v>
      </c>
      <c r="L17" s="28">
        <f t="shared" si="0"/>
        <v>-165590460</v>
      </c>
      <c r="M17" s="28">
        <f t="shared" si="0"/>
        <v>230839316</v>
      </c>
      <c r="N17" s="28">
        <f t="shared" si="0"/>
        <v>94204480</v>
      </c>
      <c r="O17" s="28">
        <f t="shared" si="0"/>
        <v>336117383</v>
      </c>
      <c r="P17" s="28">
        <f t="shared" si="0"/>
        <v>-195250355</v>
      </c>
      <c r="Q17" s="28">
        <f t="shared" si="0"/>
        <v>136727350</v>
      </c>
      <c r="R17" s="28">
        <f t="shared" si="0"/>
        <v>277594378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1124345648</v>
      </c>
      <c r="X17" s="28">
        <f t="shared" si="0"/>
        <v>-759648232</v>
      </c>
      <c r="Y17" s="28">
        <f t="shared" si="0"/>
        <v>1883993880</v>
      </c>
      <c r="Z17" s="29">
        <f>+IF(X17&lt;&gt;0,+(Y17/X17)*100,0)</f>
        <v>-248.00872306907445</v>
      </c>
      <c r="AA17" s="30">
        <f>SUM(AA6:AA16)</f>
        <v>-1018679213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>
        <v>1004</v>
      </c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-746963887</v>
      </c>
      <c r="D28" s="18"/>
      <c r="E28" s="19">
        <v>-28749316</v>
      </c>
      <c r="F28" s="20">
        <v>-32910540</v>
      </c>
      <c r="G28" s="20">
        <v>-12020609</v>
      </c>
      <c r="H28" s="20">
        <v>1478768</v>
      </c>
      <c r="I28" s="20">
        <v>-95909588</v>
      </c>
      <c r="J28" s="20">
        <v>-106451429</v>
      </c>
      <c r="K28" s="20">
        <v>-88460691</v>
      </c>
      <c r="L28" s="20">
        <v>-92930805</v>
      </c>
      <c r="M28" s="20">
        <v>-129384769</v>
      </c>
      <c r="N28" s="20">
        <v>-310776265</v>
      </c>
      <c r="O28" s="20">
        <v>-64229486</v>
      </c>
      <c r="P28" s="20">
        <v>-43868757</v>
      </c>
      <c r="Q28" s="20">
        <v>-1679806</v>
      </c>
      <c r="R28" s="20">
        <v>-109778049</v>
      </c>
      <c r="S28" s="20"/>
      <c r="T28" s="20"/>
      <c r="U28" s="20"/>
      <c r="V28" s="20"/>
      <c r="W28" s="20">
        <v>-527005743</v>
      </c>
      <c r="X28" s="20">
        <v>-21640074</v>
      </c>
      <c r="Y28" s="20">
        <v>-505365669</v>
      </c>
      <c r="Z28" s="21">
        <v>2335.3232017598461</v>
      </c>
      <c r="AA28" s="22">
        <v>-32910540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-746962883</v>
      </c>
      <c r="D30" s="26">
        <f t="shared" ref="D30:Y30" si="1">SUM(D21:D29)</f>
        <v>0</v>
      </c>
      <c r="E30" s="27">
        <f t="shared" si="1"/>
        <v>-28749316</v>
      </c>
      <c r="F30" s="28">
        <f t="shared" si="1"/>
        <v>-32910540</v>
      </c>
      <c r="G30" s="28">
        <f t="shared" si="1"/>
        <v>-12020609</v>
      </c>
      <c r="H30" s="28">
        <f t="shared" si="1"/>
        <v>1478768</v>
      </c>
      <c r="I30" s="28">
        <f t="shared" si="1"/>
        <v>-95909588</v>
      </c>
      <c r="J30" s="28">
        <f t="shared" si="1"/>
        <v>-106451429</v>
      </c>
      <c r="K30" s="28">
        <f t="shared" si="1"/>
        <v>-88460691</v>
      </c>
      <c r="L30" s="28">
        <f t="shared" si="1"/>
        <v>-92930805</v>
      </c>
      <c r="M30" s="28">
        <f t="shared" si="1"/>
        <v>-129384769</v>
      </c>
      <c r="N30" s="28">
        <f t="shared" si="1"/>
        <v>-310776265</v>
      </c>
      <c r="O30" s="28">
        <f t="shared" si="1"/>
        <v>-64229486</v>
      </c>
      <c r="P30" s="28">
        <f t="shared" si="1"/>
        <v>-43868757</v>
      </c>
      <c r="Q30" s="28">
        <f t="shared" si="1"/>
        <v>-1679806</v>
      </c>
      <c r="R30" s="28">
        <f t="shared" si="1"/>
        <v>-109778049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-527005743</v>
      </c>
      <c r="X30" s="28">
        <f t="shared" si="1"/>
        <v>-21640074</v>
      </c>
      <c r="Y30" s="28">
        <f t="shared" si="1"/>
        <v>-505365669</v>
      </c>
      <c r="Z30" s="29">
        <f>+IF(X30&lt;&gt;0,+(Y30/X30)*100,0)</f>
        <v>2335.3232017598461</v>
      </c>
      <c r="AA30" s="30">
        <f>SUM(AA21:AA29)</f>
        <v>-32910540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342368</v>
      </c>
      <c r="D36" s="18"/>
      <c r="E36" s="19">
        <v>333899</v>
      </c>
      <c r="F36" s="20">
        <v>333899</v>
      </c>
      <c r="G36" s="20">
        <v>-228351</v>
      </c>
      <c r="H36" s="37">
        <v>447941</v>
      </c>
      <c r="I36" s="37">
        <v>467071</v>
      </c>
      <c r="J36" s="37">
        <v>686661</v>
      </c>
      <c r="K36" s="20">
        <v>448387</v>
      </c>
      <c r="L36" s="20">
        <v>671055</v>
      </c>
      <c r="M36" s="20">
        <v>-136177</v>
      </c>
      <c r="N36" s="20">
        <v>983265</v>
      </c>
      <c r="O36" s="37">
        <v>92311</v>
      </c>
      <c r="P36" s="37">
        <v>251121</v>
      </c>
      <c r="Q36" s="37">
        <v>-63655</v>
      </c>
      <c r="R36" s="20">
        <v>279777</v>
      </c>
      <c r="S36" s="20"/>
      <c r="T36" s="20"/>
      <c r="U36" s="20"/>
      <c r="V36" s="37"/>
      <c r="W36" s="37">
        <v>1949703</v>
      </c>
      <c r="X36" s="37">
        <v>250407</v>
      </c>
      <c r="Y36" s="20">
        <v>1699296</v>
      </c>
      <c r="Z36" s="21">
        <v>678.61361703147281</v>
      </c>
      <c r="AA36" s="22">
        <v>333899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342368</v>
      </c>
      <c r="D39" s="26">
        <f>SUM(D34:D38)</f>
        <v>0</v>
      </c>
      <c r="E39" s="27">
        <f t="shared" si="2"/>
        <v>333899</v>
      </c>
      <c r="F39" s="28">
        <f t="shared" si="2"/>
        <v>333899</v>
      </c>
      <c r="G39" s="28">
        <f t="shared" si="2"/>
        <v>-228351</v>
      </c>
      <c r="H39" s="28">
        <f t="shared" si="2"/>
        <v>447941</v>
      </c>
      <c r="I39" s="28">
        <f t="shared" si="2"/>
        <v>467071</v>
      </c>
      <c r="J39" s="28">
        <f t="shared" si="2"/>
        <v>686661</v>
      </c>
      <c r="K39" s="28">
        <f t="shared" si="2"/>
        <v>448387</v>
      </c>
      <c r="L39" s="28">
        <f t="shared" si="2"/>
        <v>671055</v>
      </c>
      <c r="M39" s="28">
        <f t="shared" si="2"/>
        <v>-136177</v>
      </c>
      <c r="N39" s="28">
        <f t="shared" si="2"/>
        <v>983265</v>
      </c>
      <c r="O39" s="28">
        <f t="shared" si="2"/>
        <v>92311</v>
      </c>
      <c r="P39" s="28">
        <f t="shared" si="2"/>
        <v>251121</v>
      </c>
      <c r="Q39" s="28">
        <f t="shared" si="2"/>
        <v>-63655</v>
      </c>
      <c r="R39" s="28">
        <f t="shared" si="2"/>
        <v>279777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1949703</v>
      </c>
      <c r="X39" s="28">
        <f t="shared" si="2"/>
        <v>250407</v>
      </c>
      <c r="Y39" s="28">
        <f t="shared" si="2"/>
        <v>1699296</v>
      </c>
      <c r="Z39" s="29">
        <f>+IF(X39&lt;&gt;0,+(Y39/X39)*100,0)</f>
        <v>678.61361703147281</v>
      </c>
      <c r="AA39" s="30">
        <f>SUM(AA34:AA38)</f>
        <v>333899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962471610</v>
      </c>
      <c r="D41" s="32">
        <f>+D17+D30+D39</f>
        <v>0</v>
      </c>
      <c r="E41" s="33">
        <f t="shared" si="3"/>
        <v>-1116791087</v>
      </c>
      <c r="F41" s="34">
        <f t="shared" si="3"/>
        <v>-1051255854</v>
      </c>
      <c r="G41" s="34">
        <f t="shared" si="3"/>
        <v>37649325</v>
      </c>
      <c r="H41" s="34">
        <f t="shared" si="3"/>
        <v>185219468</v>
      </c>
      <c r="I41" s="34">
        <f t="shared" si="3"/>
        <v>423913229</v>
      </c>
      <c r="J41" s="34">
        <f t="shared" si="3"/>
        <v>646782022</v>
      </c>
      <c r="K41" s="34">
        <f t="shared" si="3"/>
        <v>-59056680</v>
      </c>
      <c r="L41" s="34">
        <f t="shared" si="3"/>
        <v>-257850210</v>
      </c>
      <c r="M41" s="34">
        <f t="shared" si="3"/>
        <v>101318370</v>
      </c>
      <c r="N41" s="34">
        <f t="shared" si="3"/>
        <v>-215588520</v>
      </c>
      <c r="O41" s="34">
        <f t="shared" si="3"/>
        <v>271980208</v>
      </c>
      <c r="P41" s="34">
        <f t="shared" si="3"/>
        <v>-238867991</v>
      </c>
      <c r="Q41" s="34">
        <f t="shared" si="3"/>
        <v>134983889</v>
      </c>
      <c r="R41" s="34">
        <f t="shared" si="3"/>
        <v>168096106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599289608</v>
      </c>
      <c r="X41" s="34">
        <f t="shared" si="3"/>
        <v>-781037899</v>
      </c>
      <c r="Y41" s="34">
        <f t="shared" si="3"/>
        <v>1380327507</v>
      </c>
      <c r="Z41" s="35">
        <f>+IF(X41&lt;&gt;0,+(Y41/X41)*100,0)</f>
        <v>-176.72990116962302</v>
      </c>
      <c r="AA41" s="36">
        <f>+AA17+AA30+AA39</f>
        <v>-1051255854</v>
      </c>
    </row>
    <row r="42" spans="1:27" x14ac:dyDescent="0.25">
      <c r="A42" s="23" t="s">
        <v>63</v>
      </c>
      <c r="B42" s="17" t="s">
        <v>64</v>
      </c>
      <c r="C42" s="32">
        <v>662296481</v>
      </c>
      <c r="D42" s="32"/>
      <c r="E42" s="33">
        <v>362922974</v>
      </c>
      <c r="F42" s="34">
        <v>283747894</v>
      </c>
      <c r="G42" s="34">
        <v>-656201366</v>
      </c>
      <c r="H42" s="34">
        <f>+G43+H60</f>
        <v>-517548658</v>
      </c>
      <c r="I42" s="34">
        <f>+H43+I60</f>
        <v>-332329190</v>
      </c>
      <c r="J42" s="34">
        <f>+G42</f>
        <v>-656201366</v>
      </c>
      <c r="K42" s="34">
        <f>+I43+K60</f>
        <v>91584039</v>
      </c>
      <c r="L42" s="34">
        <f>+K43+L60</f>
        <v>32527359</v>
      </c>
      <c r="M42" s="34">
        <f>+L43+M60</f>
        <v>-225322851</v>
      </c>
      <c r="N42" s="34">
        <f>+K42</f>
        <v>91584039</v>
      </c>
      <c r="O42" s="34">
        <f>+M43+O60</f>
        <v>1301716871</v>
      </c>
      <c r="P42" s="34">
        <f>+O43+P60</f>
        <v>1573697079</v>
      </c>
      <c r="Q42" s="34">
        <f>+P43+Q60</f>
        <v>1334829088</v>
      </c>
      <c r="R42" s="34">
        <f>+O42</f>
        <v>1301716871</v>
      </c>
      <c r="S42" s="34">
        <f>+Q43+S60</f>
        <v>1469812977</v>
      </c>
      <c r="T42" s="34">
        <f>+S43+T60</f>
        <v>1469812977</v>
      </c>
      <c r="U42" s="34">
        <f>+T43+U60</f>
        <v>1469812977</v>
      </c>
      <c r="V42" s="34">
        <f>+S42</f>
        <v>1469812977</v>
      </c>
      <c r="W42" s="34">
        <f>+G42</f>
        <v>-656201366</v>
      </c>
      <c r="X42" s="34">
        <v>283747894</v>
      </c>
      <c r="Y42" s="34">
        <f>+W42-X42</f>
        <v>-939949260</v>
      </c>
      <c r="Z42" s="35">
        <f>+IF(X42&lt;&gt;0,+(Y42/X42)*100,0)</f>
        <v>-331.26210973745589</v>
      </c>
      <c r="AA42" s="36">
        <v>283747894</v>
      </c>
    </row>
    <row r="43" spans="1:27" x14ac:dyDescent="0.25">
      <c r="A43" s="42" t="s">
        <v>65</v>
      </c>
      <c r="B43" s="43" t="s">
        <v>64</v>
      </c>
      <c r="C43" s="44">
        <f>+C41+C42</f>
        <v>1624768091</v>
      </c>
      <c r="D43" s="44">
        <f t="shared" ref="D43:AA43" si="4">+D41+D42</f>
        <v>0</v>
      </c>
      <c r="E43" s="45">
        <f t="shared" si="4"/>
        <v>-753868113</v>
      </c>
      <c r="F43" s="46">
        <f t="shared" si="4"/>
        <v>-767507960</v>
      </c>
      <c r="G43" s="46">
        <f t="shared" si="4"/>
        <v>-618552041</v>
      </c>
      <c r="H43" s="46">
        <f t="shared" si="4"/>
        <v>-332329190</v>
      </c>
      <c r="I43" s="46">
        <f t="shared" si="4"/>
        <v>91584039</v>
      </c>
      <c r="J43" s="46">
        <f>+I43</f>
        <v>91584039</v>
      </c>
      <c r="K43" s="46">
        <f t="shared" si="4"/>
        <v>32527359</v>
      </c>
      <c r="L43" s="46">
        <f t="shared" si="4"/>
        <v>-225322851</v>
      </c>
      <c r="M43" s="46">
        <f t="shared" si="4"/>
        <v>-124004481</v>
      </c>
      <c r="N43" s="46">
        <f>+M43</f>
        <v>-124004481</v>
      </c>
      <c r="O43" s="46">
        <f t="shared" si="4"/>
        <v>1573697079</v>
      </c>
      <c r="P43" s="46">
        <f t="shared" si="4"/>
        <v>1334829088</v>
      </c>
      <c r="Q43" s="46">
        <f t="shared" si="4"/>
        <v>1469812977</v>
      </c>
      <c r="R43" s="46">
        <f>+Q43</f>
        <v>1469812977</v>
      </c>
      <c r="S43" s="46">
        <f t="shared" si="4"/>
        <v>1469812977</v>
      </c>
      <c r="T43" s="46">
        <f t="shared" si="4"/>
        <v>1469812977</v>
      </c>
      <c r="U43" s="46">
        <f t="shared" si="4"/>
        <v>1469812977</v>
      </c>
      <c r="V43" s="46">
        <f>+U43</f>
        <v>1469812977</v>
      </c>
      <c r="W43" s="46">
        <f>+V43</f>
        <v>1469812977</v>
      </c>
      <c r="X43" s="46">
        <f t="shared" si="4"/>
        <v>-497290005</v>
      </c>
      <c r="Y43" s="46">
        <f t="shared" si="4"/>
        <v>440378247</v>
      </c>
      <c r="Z43" s="47">
        <f>+IF(X43&lt;&gt;0,+(Y43/X43)*100,0)</f>
        <v>-88.555619974706715</v>
      </c>
      <c r="AA43" s="48">
        <f t="shared" si="4"/>
        <v>-767507960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-656201366</v>
      </c>
      <c r="H60">
        <v>101003383</v>
      </c>
      <c r="J60">
        <v>-656201366</v>
      </c>
      <c r="O60">
        <v>1425721352</v>
      </c>
      <c r="R60">
        <v>1425721352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A04C5A-DFCE-4A9E-83A6-5BD737E9154F}"/>
</file>

<file path=customXml/itemProps2.xml><?xml version="1.0" encoding="utf-8"?>
<ds:datastoreItem xmlns:ds="http://schemas.openxmlformats.org/officeDocument/2006/customXml" ds:itemID="{A258E6BD-8C24-4E51-B3E2-7CE6AD3F331A}"/>
</file>

<file path=customXml/itemProps3.xml><?xml version="1.0" encoding="utf-8"?>
<ds:datastoreItem xmlns:ds="http://schemas.openxmlformats.org/officeDocument/2006/customXml" ds:itemID="{D7C11838-0A1B-4099-ABF3-4BB1FEE1F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2026-05-11T20:00:14Z</dcterms:created>
  <dcterms:modified xsi:type="dcterms:W3CDTF">2026-05-11T20:04:48Z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